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levi_luy_deutschebahn_com/Documents/Ausschreibungen/26FEI86593 - 27FFP16_GE_Aschaffenbg_Hbf/1_Ausschreibung/6_Urkalkulation/"/>
    </mc:Choice>
  </mc:AlternateContent>
  <xr:revisionPtr revIDLastSave="244" documentId="13_ncr:1_{784DACC2-FECE-4EF5-87A1-E89CB944100B}" xr6:coauthVersionLast="47" xr6:coauthVersionMax="47" xr10:uidLastSave="{402A3F43-38F7-4489-BC91-0BD593806DF4}"/>
  <bookViews>
    <workbookView xWindow="28680" yWindow="-120" windowWidth="29040" windowHeight="15720" tabRatio="915" activeTab="14" xr2:uid="{00000000-000D-0000-FFFF-FFFF00000000}"/>
  </bookViews>
  <sheets>
    <sheet name="FA" sheetId="79" r:id="rId1"/>
    <sheet name="aWG" sheetId="88" r:id="rId2"/>
    <sheet name="Komp MaschWarn" sheetId="89" r:id="rId3"/>
    <sheet name="El 6" sheetId="100" r:id="rId4"/>
    <sheet name="Sh2" sheetId="90" r:id="rId5"/>
    <sheet name="Sakra" sheetId="86" r:id="rId6"/>
    <sheet name="HinwSakr" sheetId="99" r:id="rId7"/>
    <sheet name="Sipo" sheetId="91" r:id="rId8"/>
    <sheet name="Hinw SiPo" sheetId="87" r:id="rId9"/>
    <sheet name="BEB" sheetId="93" r:id="rId10"/>
    <sheet name="Hinw BEB" sheetId="94" r:id="rId11"/>
    <sheet name="SAS" sheetId="95" r:id="rId12"/>
    <sheet name="Hinw SAS" sheetId="96" r:id="rId13"/>
    <sheet name="HiB" sheetId="97" r:id="rId14"/>
    <sheet name="Hinw HiB" sheetId="98" r:id="rId15"/>
  </sheets>
  <definedNames>
    <definedName name="_xlnm._FilterDatabase" localSheetId="9" hidden="1">BEB!$A$8:$Q$50</definedName>
    <definedName name="_xlnm._FilterDatabase" localSheetId="13" hidden="1">HiB!$A$8:$Q$50</definedName>
    <definedName name="_xlnm._FilterDatabase" localSheetId="5" hidden="1">Sakra!$A$8:$Q$50</definedName>
    <definedName name="_xlnm._FilterDatabase" localSheetId="11" hidden="1">SAS!$A$8:$Q$50</definedName>
    <definedName name="_xlnm._FilterDatabase" localSheetId="7" hidden="1">Sipo!$A$8:$Q$50</definedName>
    <definedName name="_xlnm.Print_Area" localSheetId="1">aWG!$B$2:$G$70</definedName>
    <definedName name="_xlnm.Print_Area" localSheetId="9">BEB!$B$2:$G$60</definedName>
    <definedName name="_xlnm.Print_Area" localSheetId="3">'El 6'!$B$2:$G$70</definedName>
    <definedName name="_xlnm.Print_Area" localSheetId="0">FA!$B$2:$G$70</definedName>
    <definedName name="_xlnm.Print_Area" localSheetId="13">HiB!$B$2:$G$60</definedName>
    <definedName name="_xlnm.Print_Area" localSheetId="10">'Hinw BEB'!$B$2:$G$55</definedName>
    <definedName name="_xlnm.Print_Area" localSheetId="14">'Hinw HiB'!$B$2:$G$55</definedName>
    <definedName name="_xlnm.Print_Area" localSheetId="12">'Hinw SAS'!$B$2:$G$55</definedName>
    <definedName name="_xlnm.Print_Area" localSheetId="8">'Hinw SiPo'!$B$2:$G$55</definedName>
    <definedName name="_xlnm.Print_Area" localSheetId="6">HinwSakr!$B$2:$G$55</definedName>
    <definedName name="_xlnm.Print_Area" localSheetId="2">'Komp MaschWarn'!$B$2:$G$70</definedName>
    <definedName name="_xlnm.Print_Area" localSheetId="5">Sakra!$B$2:$G$60</definedName>
    <definedName name="_xlnm.Print_Area" localSheetId="11">SAS!$B$2:$G$60</definedName>
    <definedName name="_xlnm.Print_Area" localSheetId="4">'Sh2'!$B$2:$G$70</definedName>
    <definedName name="_xlnm.Print_Area" localSheetId="7">Sipo!$B$2:$G$60</definedName>
    <definedName name="VV_BEZEICHNUNG" localSheetId="9">BEB!$C$6</definedName>
    <definedName name="VV_BEZEICHNUNG" localSheetId="13">HiB!$C$6</definedName>
    <definedName name="VV_BEZEICHNUNG" localSheetId="11">SAS!$C$6</definedName>
    <definedName name="VV_BEZEICHNUNG" localSheetId="7">Sipo!$C$6</definedName>
    <definedName name="VV_BEZEICHNUNG">Sakra!$C$6</definedName>
    <definedName name="VV_BEZEICHNUNG_1" localSheetId="1">aWG!$C$7</definedName>
    <definedName name="VV_BEZEICHNUNG_1" localSheetId="3">'El 6'!$C$7</definedName>
    <definedName name="VV_BEZEICHNUNG_1" localSheetId="2">'Komp MaschWarn'!$C$7</definedName>
    <definedName name="VV_BEZEICHNUNG_1" localSheetId="4">'Sh2'!$C$7</definedName>
    <definedName name="VV_BEZEICHNUNG_1">FA!$C$7</definedName>
    <definedName name="VV_BEZEICHNUNG_2" localSheetId="10">'Hinw BEB'!$C$6</definedName>
    <definedName name="VV_BEZEICHNUNG_2" localSheetId="14">'Hinw HiB'!$C$6</definedName>
    <definedName name="VV_BEZEICHNUNG_2" localSheetId="12">'Hinw SAS'!$C$6</definedName>
    <definedName name="VV_BEZEICHNUNG_2" localSheetId="6">HinwSakr!$C$6</definedName>
    <definedName name="VV_BEZEICHNUNG_2">'Hinw SiPo'!$C$6</definedName>
    <definedName name="VV_VORGANGSNUMMER" localSheetId="9">BEB!$C$5</definedName>
    <definedName name="VV_VORGANGSNUMMER" localSheetId="13">HiB!$C$5</definedName>
    <definedName name="VV_VORGANGSNUMMER" localSheetId="11">SAS!$C$5</definedName>
    <definedName name="VV_VORGANGSNUMMER" localSheetId="7">Sipo!$C$5</definedName>
    <definedName name="VV_VORGANGSNUMMER">Sakra!$C$5</definedName>
    <definedName name="VV_VORGANGSNUMMER_1" localSheetId="1">aWG!$C$5</definedName>
    <definedName name="VV_VORGANGSNUMMER_1" localSheetId="3">'El 6'!$C$5</definedName>
    <definedName name="VV_VORGANGSNUMMER_1" localSheetId="2">'Komp MaschWarn'!$C$5</definedName>
    <definedName name="VV_VORGANGSNUMMER_1" localSheetId="4">'Sh2'!$C$5</definedName>
    <definedName name="VV_VORGANGSNUMMER_1">FA!$C$5</definedName>
    <definedName name="VV_VORGANGSNUMMER_2" localSheetId="10">'Hinw BEB'!$C$5</definedName>
    <definedName name="VV_VORGANGSNUMMER_2" localSheetId="14">'Hinw HiB'!$C$5</definedName>
    <definedName name="VV_VORGANGSNUMMER_2" localSheetId="12">'Hinw SAS'!$C$5</definedName>
    <definedName name="VV_VORGANGSNUMMER_2" localSheetId="6">HinwSakr!$C$5</definedName>
    <definedName name="VV_VORGANGSNUMMER_2">'Hinw SiPo'!$C$5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00" l="1"/>
  <c r="G57" i="100"/>
  <c r="F54" i="100"/>
  <c r="F53" i="100"/>
  <c r="F55" i="100" s="1"/>
  <c r="F52" i="100"/>
  <c r="F51" i="100"/>
  <c r="B51" i="100"/>
  <c r="G49" i="100"/>
  <c r="F45" i="100"/>
  <c r="F44" i="100"/>
  <c r="F46" i="100" s="1"/>
  <c r="F42" i="100"/>
  <c r="F41" i="100"/>
  <c r="F36" i="100"/>
  <c r="F35" i="100"/>
  <c r="F34" i="100"/>
  <c r="F37" i="100" s="1"/>
  <c r="F33" i="100"/>
  <c r="F32" i="100"/>
  <c r="G30" i="100"/>
  <c r="G29" i="100"/>
  <c r="F26" i="100"/>
  <c r="F25" i="100"/>
  <c r="F24" i="100"/>
  <c r="F23" i="100"/>
  <c r="F27" i="100" s="1"/>
  <c r="F22" i="100"/>
  <c r="F21" i="100"/>
  <c r="G19" i="100"/>
  <c r="G18" i="100"/>
  <c r="F15" i="100"/>
  <c r="F14" i="100"/>
  <c r="F13" i="100"/>
  <c r="F12" i="100"/>
  <c r="F11" i="100"/>
  <c r="F10" i="100"/>
  <c r="F16" i="100" s="1"/>
  <c r="F6" i="100"/>
  <c r="F5" i="100"/>
  <c r="F4" i="100"/>
  <c r="F3" i="100"/>
  <c r="E37" i="99"/>
  <c r="C37" i="99" s="1"/>
  <c r="F36" i="99"/>
  <c r="F35" i="99"/>
  <c r="F34" i="99"/>
  <c r="F33" i="99"/>
  <c r="F32" i="99"/>
  <c r="F31" i="99"/>
  <c r="F30" i="99"/>
  <c r="F29" i="99"/>
  <c r="E26" i="99"/>
  <c r="F26" i="99" s="1"/>
  <c r="E25" i="99"/>
  <c r="F25" i="99" s="1"/>
  <c r="E24" i="99"/>
  <c r="F24" i="99" s="1"/>
  <c r="E23" i="99"/>
  <c r="F23" i="99" s="1"/>
  <c r="F22" i="99"/>
  <c r="E22" i="99"/>
  <c r="E21" i="99"/>
  <c r="F21" i="99" s="1"/>
  <c r="E20" i="99"/>
  <c r="E27" i="99" s="1"/>
  <c r="C27" i="99" s="1"/>
  <c r="F17" i="99"/>
  <c r="E17" i="99"/>
  <c r="E16" i="99"/>
  <c r="F16" i="99" s="1"/>
  <c r="F15" i="99"/>
  <c r="E15" i="99"/>
  <c r="E14" i="99"/>
  <c r="F14" i="99" s="1"/>
  <c r="F13" i="99"/>
  <c r="E13" i="99"/>
  <c r="E12" i="99"/>
  <c r="E18" i="99" s="1"/>
  <c r="C18" i="99" s="1"/>
  <c r="F11" i="99"/>
  <c r="E11" i="99"/>
  <c r="F9" i="99"/>
  <c r="C36" i="99" s="1"/>
  <c r="G6" i="99"/>
  <c r="E37" i="98"/>
  <c r="C37" i="98" s="1"/>
  <c r="F36" i="98"/>
  <c r="F35" i="98"/>
  <c r="F34" i="98"/>
  <c r="F33" i="98"/>
  <c r="F32" i="98"/>
  <c r="F31" i="98"/>
  <c r="F30" i="98"/>
  <c r="F29" i="98"/>
  <c r="E26" i="98"/>
  <c r="F26" i="98" s="1"/>
  <c r="E25" i="98"/>
  <c r="F25" i="98" s="1"/>
  <c r="E24" i="98"/>
  <c r="F24" i="98" s="1"/>
  <c r="E23" i="98"/>
  <c r="F23" i="98" s="1"/>
  <c r="E22" i="98"/>
  <c r="F22" i="98" s="1"/>
  <c r="E21" i="98"/>
  <c r="F21" i="98" s="1"/>
  <c r="E20" i="98"/>
  <c r="E27" i="98" s="1"/>
  <c r="C27" i="98" s="1"/>
  <c r="F17" i="98"/>
  <c r="E17" i="98"/>
  <c r="F16" i="98"/>
  <c r="E16" i="98"/>
  <c r="F15" i="98"/>
  <c r="E15" i="98"/>
  <c r="F14" i="98"/>
  <c r="E14" i="98"/>
  <c r="F13" i="98"/>
  <c r="E13" i="98"/>
  <c r="F12" i="98"/>
  <c r="E12" i="98"/>
  <c r="F11" i="98"/>
  <c r="E11" i="98"/>
  <c r="E18" i="98" s="1"/>
  <c r="C18" i="98" s="1"/>
  <c r="F9" i="98"/>
  <c r="C36" i="98" s="1"/>
  <c r="G6" i="98"/>
  <c r="G43" i="97"/>
  <c r="E41" i="97"/>
  <c r="F41" i="97" s="1"/>
  <c r="F42" i="97" s="1"/>
  <c r="E40" i="97"/>
  <c r="G36" i="97"/>
  <c r="E33" i="97"/>
  <c r="E34" i="97" s="1"/>
  <c r="F34" i="97" s="1"/>
  <c r="F35" i="97" s="1"/>
  <c r="G29" i="97"/>
  <c r="E27" i="97"/>
  <c r="F27" i="97" s="1"/>
  <c r="F28" i="97" s="1"/>
  <c r="E26" i="97"/>
  <c r="G22" i="97"/>
  <c r="F20" i="97"/>
  <c r="F19" i="97"/>
  <c r="F18" i="97"/>
  <c r="F21" i="97" s="1"/>
  <c r="F12" i="97"/>
  <c r="E11" i="97"/>
  <c r="F11" i="97" s="1"/>
  <c r="E10" i="97"/>
  <c r="F10" i="97" s="1"/>
  <c r="F9" i="97"/>
  <c r="F13" i="97" s="1"/>
  <c r="G6" i="97"/>
  <c r="E37" i="96"/>
  <c r="C37" i="96" s="1"/>
  <c r="F36" i="96"/>
  <c r="F35" i="96"/>
  <c r="F34" i="96"/>
  <c r="F33" i="96"/>
  <c r="F32" i="96"/>
  <c r="F31" i="96"/>
  <c r="F30" i="96"/>
  <c r="F29" i="96"/>
  <c r="E26" i="96"/>
  <c r="F26" i="96" s="1"/>
  <c r="E25" i="96"/>
  <c r="F25" i="96" s="1"/>
  <c r="E24" i="96"/>
  <c r="F24" i="96" s="1"/>
  <c r="E23" i="96"/>
  <c r="F23" i="96" s="1"/>
  <c r="E22" i="96"/>
  <c r="F22" i="96" s="1"/>
  <c r="E21" i="96"/>
  <c r="F21" i="96" s="1"/>
  <c r="E20" i="96"/>
  <c r="E27" i="96" s="1"/>
  <c r="C27" i="96" s="1"/>
  <c r="F17" i="96"/>
  <c r="E17" i="96"/>
  <c r="E16" i="96"/>
  <c r="F16" i="96" s="1"/>
  <c r="F15" i="96"/>
  <c r="E15" i="96"/>
  <c r="E14" i="96"/>
  <c r="F14" i="96" s="1"/>
  <c r="F13" i="96"/>
  <c r="E13" i="96"/>
  <c r="E12" i="96"/>
  <c r="E18" i="96" s="1"/>
  <c r="C18" i="96" s="1"/>
  <c r="F11" i="96"/>
  <c r="E11" i="96"/>
  <c r="F9" i="96"/>
  <c r="C36" i="96" s="1"/>
  <c r="G6" i="96"/>
  <c r="G43" i="95"/>
  <c r="E41" i="95"/>
  <c r="F41" i="95" s="1"/>
  <c r="F42" i="95" s="1"/>
  <c r="E40" i="95"/>
  <c r="G36" i="95"/>
  <c r="F34" i="95"/>
  <c r="F35" i="95" s="1"/>
  <c r="E34" i="95"/>
  <c r="E33" i="95"/>
  <c r="G29" i="95"/>
  <c r="E27" i="95"/>
  <c r="F27" i="95" s="1"/>
  <c r="F28" i="95" s="1"/>
  <c r="E26" i="95"/>
  <c r="G22" i="95"/>
  <c r="F20" i="95"/>
  <c r="F19" i="95"/>
  <c r="F18" i="95"/>
  <c r="F21" i="95" s="1"/>
  <c r="F12" i="95"/>
  <c r="E11" i="95"/>
  <c r="F11" i="95" s="1"/>
  <c r="E10" i="95"/>
  <c r="F10" i="95" s="1"/>
  <c r="F9" i="95"/>
  <c r="G6" i="95"/>
  <c r="E37" i="94"/>
  <c r="C37" i="94" s="1"/>
  <c r="F36" i="94"/>
  <c r="F35" i="94"/>
  <c r="F34" i="94"/>
  <c r="F33" i="94"/>
  <c r="F32" i="94"/>
  <c r="F31" i="94"/>
  <c r="F30" i="94"/>
  <c r="F29" i="94"/>
  <c r="E26" i="94"/>
  <c r="F26" i="94" s="1"/>
  <c r="E25" i="94"/>
  <c r="F25" i="94" s="1"/>
  <c r="E24" i="94"/>
  <c r="F24" i="94" s="1"/>
  <c r="E23" i="94"/>
  <c r="F23" i="94" s="1"/>
  <c r="E22" i="94"/>
  <c r="F22" i="94" s="1"/>
  <c r="E21" i="94"/>
  <c r="F21" i="94" s="1"/>
  <c r="E20" i="94"/>
  <c r="E27" i="94" s="1"/>
  <c r="C27" i="94" s="1"/>
  <c r="E18" i="94"/>
  <c r="C18" i="94" s="1"/>
  <c r="F17" i="94"/>
  <c r="E17" i="94"/>
  <c r="F16" i="94"/>
  <c r="E16" i="94"/>
  <c r="F15" i="94"/>
  <c r="E15" i="94"/>
  <c r="F14" i="94"/>
  <c r="E14" i="94"/>
  <c r="F13" i="94"/>
  <c r="E13" i="94"/>
  <c r="F12" i="94"/>
  <c r="E12" i="94"/>
  <c r="F11" i="94"/>
  <c r="E11" i="94"/>
  <c r="F9" i="94"/>
  <c r="C36" i="94" s="1"/>
  <c r="G6" i="94"/>
  <c r="G43" i="93"/>
  <c r="E41" i="93"/>
  <c r="F41" i="93" s="1"/>
  <c r="F42" i="93" s="1"/>
  <c r="E40" i="93"/>
  <c r="G36" i="93"/>
  <c r="F34" i="93"/>
  <c r="F35" i="93" s="1"/>
  <c r="E34" i="93"/>
  <c r="E33" i="93"/>
  <c r="G29" i="93"/>
  <c r="E27" i="93"/>
  <c r="F27" i="93" s="1"/>
  <c r="F28" i="93" s="1"/>
  <c r="E26" i="93"/>
  <c r="G22" i="93"/>
  <c r="F20" i="93"/>
  <c r="F19" i="93"/>
  <c r="F18" i="93"/>
  <c r="F21" i="93" s="1"/>
  <c r="F12" i="93"/>
  <c r="E11" i="93"/>
  <c r="F11" i="93" s="1"/>
  <c r="E10" i="93"/>
  <c r="F10" i="93" s="1"/>
  <c r="F9" i="93"/>
  <c r="G6" i="93"/>
  <c r="G43" i="91"/>
  <c r="E41" i="91"/>
  <c r="F41" i="91" s="1"/>
  <c r="F42" i="91" s="1"/>
  <c r="E40" i="91"/>
  <c r="G36" i="91"/>
  <c r="F34" i="91"/>
  <c r="F35" i="91" s="1"/>
  <c r="E34" i="91"/>
  <c r="E33" i="91"/>
  <c r="G29" i="91"/>
  <c r="F28" i="91"/>
  <c r="F27" i="91"/>
  <c r="E27" i="91"/>
  <c r="E26" i="91"/>
  <c r="G22" i="91"/>
  <c r="F20" i="91"/>
  <c r="F19" i="91"/>
  <c r="F18" i="91"/>
  <c r="F21" i="91" s="1"/>
  <c r="F12" i="91"/>
  <c r="E11" i="91"/>
  <c r="F11" i="91" s="1"/>
  <c r="F10" i="91"/>
  <c r="F13" i="91" s="1"/>
  <c r="E10" i="91"/>
  <c r="F9" i="91"/>
  <c r="G6" i="91"/>
  <c r="G58" i="90"/>
  <c r="G57" i="90"/>
  <c r="F54" i="90"/>
  <c r="F53" i="90"/>
  <c r="F52" i="90"/>
  <c r="F51" i="90"/>
  <c r="F55" i="90" s="1"/>
  <c r="B51" i="90"/>
  <c r="G49" i="90"/>
  <c r="F45" i="90"/>
  <c r="F44" i="90"/>
  <c r="F42" i="90"/>
  <c r="F46" i="90" s="1"/>
  <c r="F41" i="90"/>
  <c r="F37" i="90"/>
  <c r="F38" i="90" s="1"/>
  <c r="F36" i="90"/>
  <c r="F35" i="90"/>
  <c r="F34" i="90"/>
  <c r="F33" i="90"/>
  <c r="F32" i="90"/>
  <c r="G30" i="90"/>
  <c r="G29" i="90"/>
  <c r="F26" i="90"/>
  <c r="F25" i="90"/>
  <c r="F24" i="90"/>
  <c r="F23" i="90"/>
  <c r="F22" i="90"/>
  <c r="F27" i="90" s="1"/>
  <c r="F21" i="90"/>
  <c r="G19" i="90"/>
  <c r="G18" i="90"/>
  <c r="F15" i="90"/>
  <c r="F14" i="90"/>
  <c r="F13" i="90"/>
  <c r="F12" i="90"/>
  <c r="F11" i="90"/>
  <c r="F16" i="90" s="1"/>
  <c r="F10" i="90"/>
  <c r="F6" i="90"/>
  <c r="F5" i="90"/>
  <c r="F4" i="90"/>
  <c r="F3" i="90"/>
  <c r="G58" i="89"/>
  <c r="G57" i="89"/>
  <c r="F54" i="89"/>
  <c r="F53" i="89"/>
  <c r="F52" i="89"/>
  <c r="F51" i="89"/>
  <c r="F55" i="89" s="1"/>
  <c r="B51" i="89"/>
  <c r="G49" i="89"/>
  <c r="F45" i="89"/>
  <c r="F44" i="89"/>
  <c r="F42" i="89"/>
  <c r="F46" i="89" s="1"/>
  <c r="F41" i="89"/>
  <c r="F36" i="89"/>
  <c r="F35" i="89"/>
  <c r="F34" i="89"/>
  <c r="F33" i="89"/>
  <c r="F37" i="89" s="1"/>
  <c r="F32" i="89"/>
  <c r="G30" i="89"/>
  <c r="G29" i="89"/>
  <c r="F26" i="89"/>
  <c r="F25" i="89"/>
  <c r="F24" i="89"/>
  <c r="F23" i="89"/>
  <c r="F27" i="89" s="1"/>
  <c r="F22" i="89"/>
  <c r="F21" i="89"/>
  <c r="G19" i="89"/>
  <c r="G18" i="89"/>
  <c r="F15" i="89"/>
  <c r="F14" i="89"/>
  <c r="F13" i="89"/>
  <c r="F12" i="89"/>
  <c r="F16" i="89" s="1"/>
  <c r="F11" i="89"/>
  <c r="F10" i="89"/>
  <c r="F6" i="89"/>
  <c r="F5" i="89"/>
  <c r="F4" i="89"/>
  <c r="F3" i="89"/>
  <c r="G58" i="88"/>
  <c r="G57" i="88"/>
  <c r="F54" i="88"/>
  <c r="F53" i="88"/>
  <c r="F52" i="88"/>
  <c r="F51" i="88"/>
  <c r="F55" i="88" s="1"/>
  <c r="B51" i="88"/>
  <c r="G49" i="88"/>
  <c r="F45" i="88"/>
  <c r="F44" i="88"/>
  <c r="F42" i="88"/>
  <c r="F46" i="88" s="1"/>
  <c r="F41" i="88"/>
  <c r="F36" i="88"/>
  <c r="F35" i="88"/>
  <c r="F34" i="88"/>
  <c r="F33" i="88"/>
  <c r="F32" i="88"/>
  <c r="F37" i="88" s="1"/>
  <c r="G30" i="88"/>
  <c r="G29" i="88"/>
  <c r="F26" i="88"/>
  <c r="F25" i="88"/>
  <c r="F24" i="88"/>
  <c r="F23" i="88"/>
  <c r="F22" i="88"/>
  <c r="F21" i="88"/>
  <c r="F27" i="88" s="1"/>
  <c r="G19" i="88"/>
  <c r="G18" i="88"/>
  <c r="F15" i="88"/>
  <c r="F14" i="88"/>
  <c r="F13" i="88"/>
  <c r="F12" i="88"/>
  <c r="F11" i="88"/>
  <c r="F10" i="88"/>
  <c r="F16" i="88" s="1"/>
  <c r="F6" i="88"/>
  <c r="F5" i="88"/>
  <c r="F4" i="88"/>
  <c r="F3" i="88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F38" i="100" l="1"/>
  <c r="F39" i="100" s="1"/>
  <c r="F43" i="100" s="1"/>
  <c r="F56" i="100"/>
  <c r="F57" i="100" s="1"/>
  <c r="F58" i="100" s="1"/>
  <c r="F17" i="100"/>
  <c r="F18" i="100" s="1"/>
  <c r="F19" i="100" s="1"/>
  <c r="F47" i="100"/>
  <c r="F48" i="100" s="1"/>
  <c r="F28" i="100"/>
  <c r="F29" i="100" s="1"/>
  <c r="F30" i="100" s="1"/>
  <c r="C29" i="99"/>
  <c r="C31" i="99"/>
  <c r="C33" i="99"/>
  <c r="C35" i="99"/>
  <c r="F12" i="99"/>
  <c r="F20" i="99"/>
  <c r="F18" i="99"/>
  <c r="F27" i="99" s="1"/>
  <c r="F37" i="99" s="1"/>
  <c r="F38" i="99" s="1"/>
  <c r="C30" i="99"/>
  <c r="C32" i="99"/>
  <c r="C34" i="99"/>
  <c r="F20" i="98"/>
  <c r="C29" i="98"/>
  <c r="C31" i="98"/>
  <c r="C33" i="98"/>
  <c r="C35" i="98"/>
  <c r="F18" i="98"/>
  <c r="F27" i="98" s="1"/>
  <c r="F37" i="98" s="1"/>
  <c r="F38" i="98" s="1"/>
  <c r="C30" i="98"/>
  <c r="C32" i="98"/>
  <c r="C34" i="98"/>
  <c r="G15" i="97"/>
  <c r="F14" i="97"/>
  <c r="F15" i="97"/>
  <c r="F16" i="97" s="1"/>
  <c r="G23" i="97"/>
  <c r="F22" i="97"/>
  <c r="F23" i="97" s="1"/>
  <c r="F24" i="97" s="1"/>
  <c r="F29" i="97"/>
  <c r="F30" i="97" s="1"/>
  <c r="F31" i="97" s="1"/>
  <c r="G30" i="97"/>
  <c r="F43" i="97"/>
  <c r="G44" i="97"/>
  <c r="F44" i="97"/>
  <c r="F45" i="97" s="1"/>
  <c r="F36" i="97"/>
  <c r="F37" i="97" s="1"/>
  <c r="F38" i="97" s="1"/>
  <c r="G37" i="97"/>
  <c r="F20" i="96"/>
  <c r="C29" i="96"/>
  <c r="C31" i="96"/>
  <c r="C33" i="96"/>
  <c r="C35" i="96"/>
  <c r="F12" i="96"/>
  <c r="F18" i="96" s="1"/>
  <c r="F27" i="96" s="1"/>
  <c r="F37" i="96" s="1"/>
  <c r="F38" i="96" s="1"/>
  <c r="C30" i="96"/>
  <c r="C32" i="96"/>
  <c r="C34" i="96"/>
  <c r="G23" i="95"/>
  <c r="F22" i="95"/>
  <c r="F23" i="95" s="1"/>
  <c r="F24" i="95" s="1"/>
  <c r="F43" i="95"/>
  <c r="F44" i="95" s="1"/>
  <c r="F45" i="95" s="1"/>
  <c r="G44" i="95"/>
  <c r="F13" i="95"/>
  <c r="F30" i="95"/>
  <c r="F31" i="95" s="1"/>
  <c r="F29" i="95"/>
  <c r="G30" i="95"/>
  <c r="F36" i="95"/>
  <c r="F37" i="95" s="1"/>
  <c r="F38" i="95" s="1"/>
  <c r="G37" i="95"/>
  <c r="F20" i="94"/>
  <c r="C29" i="94"/>
  <c r="C31" i="94"/>
  <c r="C33" i="94"/>
  <c r="C35" i="94"/>
  <c r="F18" i="94"/>
  <c r="F27" i="94" s="1"/>
  <c r="F37" i="94" s="1"/>
  <c r="F38" i="94" s="1"/>
  <c r="C30" i="94"/>
  <c r="C32" i="94"/>
  <c r="C34" i="94"/>
  <c r="G23" i="93"/>
  <c r="F22" i="93"/>
  <c r="F23" i="93" s="1"/>
  <c r="F24" i="93" s="1"/>
  <c r="F43" i="93"/>
  <c r="F44" i="93" s="1"/>
  <c r="F45" i="93" s="1"/>
  <c r="G44" i="93"/>
  <c r="F13" i="93"/>
  <c r="F30" i="93"/>
  <c r="F31" i="93" s="1"/>
  <c r="G30" i="93"/>
  <c r="F29" i="93"/>
  <c r="F36" i="93"/>
  <c r="G37" i="93"/>
  <c r="F37" i="93"/>
  <c r="F38" i="93" s="1"/>
  <c r="G15" i="91"/>
  <c r="F14" i="91"/>
  <c r="F15" i="91"/>
  <c r="F16" i="91" s="1"/>
  <c r="F43" i="91"/>
  <c r="F44" i="91" s="1"/>
  <c r="F45" i="91" s="1"/>
  <c r="G44" i="91"/>
  <c r="G23" i="91"/>
  <c r="F23" i="91"/>
  <c r="F24" i="91" s="1"/>
  <c r="F22" i="91"/>
  <c r="F36" i="91"/>
  <c r="F37" i="91"/>
  <c r="F38" i="91" s="1"/>
  <c r="G37" i="91"/>
  <c r="G30" i="91"/>
  <c r="F29" i="91"/>
  <c r="F30" i="91" s="1"/>
  <c r="F31" i="91" s="1"/>
  <c r="F47" i="90"/>
  <c r="F48" i="90"/>
  <c r="F56" i="90"/>
  <c r="F57" i="90" s="1"/>
  <c r="F58" i="90" s="1"/>
  <c r="F17" i="90"/>
  <c r="F18" i="90" s="1"/>
  <c r="F19" i="90" s="1"/>
  <c r="F28" i="90"/>
  <c r="F29" i="90" s="1"/>
  <c r="F30" i="90" s="1"/>
  <c r="F39" i="90"/>
  <c r="F43" i="90" s="1"/>
  <c r="F28" i="89"/>
  <c r="F29" i="89" s="1"/>
  <c r="F30" i="89" s="1"/>
  <c r="F17" i="89"/>
  <c r="F18" i="89" s="1"/>
  <c r="F19" i="89" s="1"/>
  <c r="F56" i="89"/>
  <c r="F57" i="89" s="1"/>
  <c r="F58" i="89" s="1"/>
  <c r="F38" i="89"/>
  <c r="F39" i="89"/>
  <c r="F43" i="89" s="1"/>
  <c r="F47" i="89"/>
  <c r="F48" i="89" s="1"/>
  <c r="F47" i="88"/>
  <c r="F48" i="88" s="1"/>
  <c r="F56" i="88"/>
  <c r="F57" i="88"/>
  <c r="F58" i="88" s="1"/>
  <c r="F17" i="88"/>
  <c r="F18" i="88" s="1"/>
  <c r="F19" i="88" s="1"/>
  <c r="F28" i="88"/>
  <c r="F29" i="88"/>
  <c r="F30" i="88" s="1"/>
  <c r="F38" i="88"/>
  <c r="F39" i="88" s="1"/>
  <c r="F43" i="88" s="1"/>
  <c r="F47" i="79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F49" i="100" l="1"/>
  <c r="G48" i="100"/>
  <c r="G40" i="99"/>
  <c r="F40" i="99"/>
  <c r="F39" i="99"/>
  <c r="G40" i="98"/>
  <c r="F39" i="98"/>
  <c r="F40" i="98" s="1"/>
  <c r="G40" i="96"/>
  <c r="F39" i="96"/>
  <c r="F40" i="96" s="1"/>
  <c r="G15" i="95"/>
  <c r="F14" i="95"/>
  <c r="F15" i="95"/>
  <c r="F16" i="95" s="1"/>
  <c r="G40" i="94"/>
  <c r="F39" i="94"/>
  <c r="F40" i="94" s="1"/>
  <c r="G15" i="93"/>
  <c r="F14" i="93"/>
  <c r="F15" i="93" s="1"/>
  <c r="F16" i="93" s="1"/>
  <c r="G48" i="90"/>
  <c r="F49" i="90"/>
  <c r="F49" i="89"/>
  <c r="G48" i="89"/>
  <c r="F49" i="88"/>
  <c r="G48" i="88"/>
  <c r="G48" i="79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9AE4639F-DE67-4EF7-B7CA-7851CE5CD18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31DDEE7-079D-463F-A8B6-67CBF60D809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18625DEA-E3F1-4131-A1AF-0FD5436BD64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F5F92085-3ECA-404D-8672-A810A479542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52336977-8D53-4907-8EC4-EA35B6D3435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A5A8207-1986-4909-A920-5D420D98685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79277B33-7D48-4135-B21C-DF512CE483F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BDD27AEA-4BD4-4C5E-9C31-C0AA7D6DD0E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F273D7E-3E3B-4DEE-B109-851CAF6A337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EB69EC8D-DFE4-4210-8B1C-FA9A762ECAB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F6264309-1DAA-4780-912A-F8D771DDEDA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6F781616-9D15-4AE4-AFE6-61A12538A48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4A54A75B-A189-4BFA-A3D6-75009AA3589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772C655C-F983-428D-B291-D6B9858CF76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5557F365-AEB9-4DCB-A89E-785FB66D91A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EBAB28E4-EFA3-4AB0-8E19-73E8816561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<sst xmlns="http://schemas.openxmlformats.org/spreadsheetml/2006/main" count="1985" uniqueCount="188">
  <si>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</si>
  <si>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</si>
  <si>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</si>
  <si>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</si>
  <si>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</si>
  <si>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</si>
  <si>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</si>
  <si>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</si>
  <si>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</si>
  <si>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</si>
  <si>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</si>
  <si>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</si>
  <si>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</si>
  <si>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</si>
  <si>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</si>
  <si>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</si>
  <si>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</si>
  <si>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</si>
  <si>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</si>
  <si>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</si>
  <si>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</si>
  <si>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</si>
  <si>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</si>
  <si>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</si>
  <si>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</si>
  <si>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</si>
  <si>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</si>
  <si>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</si>
  <si>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</si>
  <si>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</si>
  <si>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</si>
  <si>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</si>
  <si>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</si>
  <si>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</si>
  <si>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</si>
  <si>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</si>
  <si>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</si>
  <si>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</si>
  <si>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</si>
  <si>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</si>
  <si>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</si>
  <si>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</si>
  <si>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</si>
  <si>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</si>
  <si>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</si>
  <si>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</si>
  <si>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</si>
  <si>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</si>
  <si>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</si>
  <si>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</si>
  <si>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</si>
  <si>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</si>
  <si>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</si>
  <si>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</si>
  <si>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</si>
  <si>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</si>
  <si>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</si>
  <si>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</si>
  <si>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</si>
  <si>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</si>
  <si>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</si>
  <si>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</si>
  <si>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</si>
  <si>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</si>
  <si>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</si>
  <si>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</si>
  <si>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</si>
  <si>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</si>
  <si>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</si>
  <si>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</si>
  <si>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</si>
  <si>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</si>
  <si>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</si>
  <si>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</si>
  <si>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</si>
  <si>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</si>
  <si>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</si>
  <si>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</si>
  <si>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</si>
  <si>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</si>
  <si>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</si>
  <si>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</si>
  <si>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</si>
  <si>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</si>
  <si>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</si>
  <si>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</si>
  <si>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</si>
  <si>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</si>
  <si>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</si>
  <si>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</si>
  <si>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</si>
  <si>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</si>
  <si>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</si>
  <si>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</si>
  <si>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</si>
  <si>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</si>
  <si>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</si>
  <si>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</si>
  <si>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</si>
  <si>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</si>
  <si>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</si>
  <si>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</si>
  <si>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</si>
  <si>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</si>
  <si>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</si>
  <si>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</si>
  <si>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</si>
  <si>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</si>
  <si>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</si>
  <si>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</si>
  <si>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</si>
  <si>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</si>
  <si>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</si>
  <si>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</si>
  <si>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</si>
  <si>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</si>
  <si>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</si>
  <si>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</si>
  <si>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</si>
  <si>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</si>
  <si>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</si>
  <si>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</si>
  <si>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</si>
  <si>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</si>
  <si>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</si>
  <si>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</si>
  <si>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</si>
  <si>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</si>
  <si>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</si>
  <si>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</si>
  <si>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</si>
  <si>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</si>
  <si>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</si>
  <si>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</si>
  <si>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</si>
  <si>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</si>
  <si>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</si>
  <si>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</si>
  <si>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</si>
  <si>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</si>
  <si>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</si>
  <si>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</si>
  <si>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</si>
  <si>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</si>
  <si>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</si>
  <si>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</si>
  <si>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</si>
  <si>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</si>
  <si>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</si>
  <si>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</si>
  <si>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</si>
  <si>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</si>
  <si>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</si>
  <si>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</si>
  <si>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</si>
  <si>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</si>
  <si>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</si>
  <si>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</si>
  <si>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</si>
  <si>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</si>
  <si>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</si>
  <si>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</si>
  <si>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</si>
  <si>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</si>
  <si>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</si>
  <si>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</si>
  <si>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</si>
  <si>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</si>
  <si>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</si>
  <si>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</si>
  <si>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</si>
  <si>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</si>
  <si>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</si>
  <si>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</si>
  <si>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</si>
  <si>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</si>
  <si>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</si>
  <si>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</si>
  <si>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</si>
  <si>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</si>
  <si>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</si>
  <si>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</si>
  <si>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</si>
  <si>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</si>
  <si>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</si>
  <si>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</si>
  <si>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Paket 27FFP16_GE_Aschaffenbg_Hbf
Strecke 3660, BF Aschaffenburg Gleise 503 und 504</t>
  </si>
  <si>
    <t>26FEI86593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</si>
</sst>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30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031A790-7824-4770-8286-EB87DC2BB8E8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410BA28-7AA8-4141-AC9C-D3911846F2C1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B4B0123-CFE2-4D05-B726-34EF9DEE2F18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551B22E-71CC-4C8A-A630-1EB3DB9942A7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9E4EDC5-B800-4E39-BEE2-D91CBA050ABD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20B648BF-D669-43EC-9E99-3602B04D3F0E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9C8D3592-4C87-4DFA-BEBA-909165827500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60FA95AB-627B-422A-A469-33FBE0B71C4E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E317AC88-7FA2-4055-9ADF-5372CA545DD0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AD7C38D-E73F-4073-84F6-E218CACF5AC9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249DE0A-DFEA-4C80-A703-595C696A7A9C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F0BDEA9-8C5B-49D7-A71C-5356AC1FC620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EA3C8A27-8880-4900-B52A-A3A912FECFA1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81E5A026-1703-4F7C-A408-D7CF14F2FFA0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F35782E7-6870-425C-BAE0-75F65DA87333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E6CA427A-61FB-4A17-9F5E-05DDEDEED3B2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48482E0A-D3B0-4526-80DB-0999F4D77A69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F0485903-1B6D-47B3-B210-F57942D018CE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A4F3CBF8-CBB8-4C3E-81E9-12B5CB404DC3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FDD50A7B-2007-46D3-8093-61E861AF0702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58AA2DC-8C62-4938-8DA2-2A32877C0B1C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B973FC44-D7D8-417F-8831-A2DAF1A45C70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78002255-18BA-4D5A-ABDD-0C5952C2C68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EDD37BA5-9785-48DE-9C36-8826F7B2363C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3FC17FC1-A899-4227-97EB-39E8EDE3DC45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BB437172-629D-4659-883C-53BD7F6ED6C5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C7981F17-3F9E-48B2-9E99-3AF91FE9396B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65FD2388-5EEC-438E-A11A-FE46ECE4B869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89B3BF5D-EED6-495E-BFCD-1B47F0498EDE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94471F7-EE2E-4C24-B0C9-BDAC3C3E120B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D2AD6D4-7804-42B9-A969-1B5F0773D5DE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287245B-513B-4B25-8AE9-CB0F2C3AD9FF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9BED383-C262-4BFB-BBC6-DBB8EE18F82A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EAEDF1C-3227-4350-8D9F-7A1F50D43E8B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14A9B841-153E-4F2C-A3C4-C91C5C55B252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FFC9092-4413-4E5F-A310-C6E6E98339AA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71A32A61-39A0-46E1-90D7-C211DA150AE2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E082BAD4-7D4B-4B60-83CB-97BE8F3084B2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B385BB00-27F5-408F-8065-EFDA1A4D1EF0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F3F85660-B0E7-4D94-A0A1-AB13B88DB286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23368F5A-D7EB-4191-A44E-FBFD02CFE666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1E2D440-A1DD-434E-B231-0E7CD5021D7B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2289478-2593-4EC9-96F1-8D4F413EE676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305E8556-2776-4D53-8515-3AC75ABFAE4F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831CDFD-573A-4BA2-8655-4592C27EE454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504711D-184F-45CD-A274-7BBCDEE7B5E3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A9375FD-0BF9-4C0A-B899-941254C771C4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A0BCACC3-D930-4E81-AD7D-E8A85DEC3DB4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59F124F-4929-43E1-B493-2D610E311858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DEE5B15-603E-43AF-9D1E-DD12ECF5E129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9D9A737-9B61-44CE-9BC3-34E181270631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FF05F165-4B7A-486D-B2B1-AEE407916034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B2E41D88-ECB2-4480-9457-3A514A4F3E7F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90188F5-33B5-49CB-B093-7346DF127A55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3339525-6B53-49A9-B3B6-30E30AA8382E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AB27E18F-DD80-49A7-82F9-66ACD5984101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1C1BBA19-8210-4418-9CAA-BCD4855A962B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2A26ADF-AAD8-4B5C-96D0-79DA383A122B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3E03346-0098-40CE-A3FF-002CB4903993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19455491-F3B8-4B62-8079-FFD77393926B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83BC401D-E1BB-479C-A51A-09FA53A9D518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230E3DB-DD0E-49A6-B03F-6CB511760328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6B88374-0E2B-4213-82FE-A5A927159368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46976854-0FA9-486F-83B7-299FFA073D79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3E305B2-A898-473C-8FF6-5D42220396EF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6D64E37-8F14-49FF-89C6-427B4508F720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1BFF5A9-55CF-4244-8FF5-A82A04193F03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BD8F5C5A-BDDB-4BB0-827E-EFB27EFFBC29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E960E6A-2428-455A-AE1F-D2359C97E11E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3272F67-827C-4E01-A11C-A72CA240568B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9189CEA-CD88-406E-8B25-C9CD4A0F6E41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8C5B60BA-8286-46CD-85F0-F4A9585E459B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C6" sqref="C6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4" t="s">
        <v>0</v>
      </c>
      <c r="C2" s="225"/>
      <c r="D2" s="225"/>
      <c r="E2" s="226"/>
      <c r="F2" s="77" t="s">
        <v>1</v>
      </c>
      <c r="G2" s="78"/>
      <c r="H2" s="79"/>
    </row>
    <row r="3" spans="1:9" ht="15" customHeight="1" x14ac:dyDescent="0.2">
      <c r="A3" s="80"/>
      <c r="B3" s="225"/>
      <c r="C3" s="225"/>
      <c r="D3" s="225"/>
      <c r="E3" s="226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27" t="s">
        <v>94</v>
      </c>
      <c r="D4" s="228"/>
      <c r="E4" s="229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30" t="s">
        <v>187</v>
      </c>
      <c r="D5" s="231"/>
      <c r="E5" s="232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33" t="s">
        <v>186</v>
      </c>
      <c r="D7" s="234"/>
      <c r="E7" s="235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12E65-8B64-4C98-BE65-55B95C31D573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4" t="s">
        <v>0</v>
      </c>
      <c r="C2" s="225"/>
      <c r="D2" s="225"/>
      <c r="E2" s="226"/>
      <c r="F2" s="77" t="s">
        <v>1</v>
      </c>
      <c r="G2" s="78"/>
      <c r="H2" s="79"/>
    </row>
    <row r="3" spans="1:9" ht="15" customHeight="1" x14ac:dyDescent="0.2">
      <c r="A3" s="80"/>
      <c r="B3" s="225"/>
      <c r="C3" s="225"/>
      <c r="D3" s="225"/>
      <c r="E3" s="226"/>
      <c r="F3" s="81" t="str">
        <f>IF(OR(C4=C75,C4="")=TRUE,"",IF(OR(C4=C81,C4=C82,C4=C83,C4=C84,C4=C85,C4=C86,C4=C89)=FALSE,"Aufbaulänge [m]","Aufbau [St]"))</f>
        <v/>
      </c>
      <c r="G3" s="11"/>
      <c r="H3" s="82"/>
    </row>
    <row r="4" spans="1:9" ht="15" customHeight="1" x14ac:dyDescent="0.2">
      <c r="A4" s="73"/>
      <c r="B4" s="83" t="s">
        <v>2</v>
      </c>
      <c r="C4" s="227" t="s">
        <v>92</v>
      </c>
      <c r="D4" s="228"/>
      <c r="E4" s="229"/>
      <c r="F4" s="81" t="str">
        <f>IF(OR(C4=C75,C4="")=TRUE,"",IF(OR(C4=C81,C4=C82,C4=C83,C4=C84,C4=C85,C4=C86,C4=C89)=FALSE,"Umbaulänge [m]","Umsetzen [St]"))</f>
        <v/>
      </c>
      <c r="G4" s="11"/>
      <c r="H4" s="82"/>
    </row>
    <row r="5" spans="1:9" ht="15" customHeight="1" x14ac:dyDescent="0.2">
      <c r="A5" s="73"/>
      <c r="B5" s="84" t="s">
        <v>3</v>
      </c>
      <c r="C5" s="230" t="s">
        <v>187</v>
      </c>
      <c r="D5" s="231"/>
      <c r="E5" s="232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33" t="s">
        <v>186</v>
      </c>
      <c r="D7" s="234"/>
      <c r="E7" s="235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/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/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61D28018-D783-4B9C-A62F-01855856F897}">
      <formula1>$C$74:$C$89</formula1>
    </dataValidation>
    <dataValidation type="decimal" allowBlank="1" showInputMessage="1" showErrorMessage="1" sqref="E19 E30 E49 E58" xr:uid="{8477D612-E828-415D-A233-54F3E24BE496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F9E52F71-B50C-4C5B-A882-D94D9C0A64DF}">
      <formula1>0</formula1>
    </dataValidation>
    <dataValidation type="list" allowBlank="1" showInputMessage="1" showErrorMessage="1" sqref="D10:D15 D21:D26 D32:D36 D51:D54" xr:uid="{BAC7B43B-F077-43E8-B7D4-29EDF8981403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4FFA-7B45-4DB1-BB49-DBF426AF25CF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4" t="s">
        <v>0</v>
      </c>
      <c r="C2" s="225"/>
      <c r="D2" s="225"/>
      <c r="E2" s="226"/>
      <c r="F2" s="77" t="s">
        <v>1</v>
      </c>
      <c r="G2" s="78"/>
      <c r="H2" s="79"/>
    </row>
    <row r="3" spans="1:9" ht="15" customHeight="1" x14ac:dyDescent="0.2">
      <c r="A3" s="80"/>
      <c r="B3" s="225"/>
      <c r="C3" s="225"/>
      <c r="D3" s="225"/>
      <c r="E3" s="226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27" t="s">
        <v>100</v>
      </c>
      <c r="D4" s="228"/>
      <c r="E4" s="229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30" t="s">
        <v>187</v>
      </c>
      <c r="D5" s="231"/>
      <c r="E5" s="232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33" t="s">
        <v>186</v>
      </c>
      <c r="D7" s="234"/>
      <c r="E7" s="235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6111428D-A5DB-4015-8737-EACF85908B2C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BADD6E42-56FE-4355-8938-8FA06BA53950}">
      <formula1>0</formula1>
    </dataValidation>
    <dataValidation type="decimal" allowBlank="1" showInputMessage="1" showErrorMessage="1" sqref="E19 E30 E49 E58" xr:uid="{F238B4EB-1897-4DC4-93F6-B11AB7E1267C}">
      <formula1>-1</formula1>
      <formula2>1</formula2>
    </dataValidation>
    <dataValidation type="list" allowBlank="1" showInputMessage="1" showErrorMessage="1" sqref="C4:E4" xr:uid="{5C15E6A5-E02A-4B30-8895-0D7540399F23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1233-6310-4AAF-A2BB-D6FCBDE07013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4" t="s">
        <v>0</v>
      </c>
      <c r="C2" s="225"/>
      <c r="D2" s="225"/>
      <c r="E2" s="226"/>
      <c r="F2" s="77" t="s">
        <v>1</v>
      </c>
      <c r="G2" s="78"/>
      <c r="H2" s="79"/>
    </row>
    <row r="3" spans="1:9" ht="15" customHeight="1" x14ac:dyDescent="0.2">
      <c r="A3" s="80"/>
      <c r="B3" s="225"/>
      <c r="C3" s="225"/>
      <c r="D3" s="225"/>
      <c r="E3" s="226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27" t="s">
        <v>105</v>
      </c>
      <c r="D4" s="228"/>
      <c r="E4" s="229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30" t="s">
        <v>187</v>
      </c>
      <c r="D5" s="231"/>
      <c r="E5" s="232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33" t="s">
        <v>186</v>
      </c>
      <c r="D7" s="234"/>
      <c r="E7" s="235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766887A5-3FB0-4AE0-917C-CBF89FE88D6D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69E65EB9-4201-404E-A982-BDE7A7988CC2}">
      <formula1>0</formula1>
    </dataValidation>
    <dataValidation type="decimal" allowBlank="1" showInputMessage="1" showErrorMessage="1" sqref="E19 E30 E49 E58" xr:uid="{9E11193D-8C90-4E81-B263-B2FA4B964F77}">
      <formula1>-1</formula1>
      <formula2>1</formula2>
    </dataValidation>
    <dataValidation type="list" allowBlank="1" showInputMessage="1" showErrorMessage="1" sqref="C4:E4" xr:uid="{9EC4F04A-2B25-43D2-BB50-614FCF086B0E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74E5-2CD5-4828-9F36-7F73F7923024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24" t="s">
        <v>0</v>
      </c>
      <c r="C2" s="225"/>
      <c r="D2" s="225"/>
      <c r="E2" s="226"/>
      <c r="F2" s="77" t="s">
        <v>1</v>
      </c>
      <c r="G2" s="78"/>
      <c r="H2" s="79"/>
    </row>
    <row r="3" spans="1:9" ht="15" customHeight="1" x14ac:dyDescent="0.2">
      <c r="A3" s="80"/>
      <c r="B3" s="225"/>
      <c r="C3" s="225"/>
      <c r="D3" s="225"/>
      <c r="E3" s="226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27" t="s">
        <v>101</v>
      </c>
      <c r="D4" s="228"/>
      <c r="E4" s="229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30" t="s">
        <v>187</v>
      </c>
      <c r="D5" s="231"/>
      <c r="E5" s="232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33" t="s">
        <v>186</v>
      </c>
      <c r="D7" s="234"/>
      <c r="E7" s="235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8DDDCA7F-2154-4AFE-BD47-A7AC5C21C587}">
      <formula1>$C$74:$C$89</formula1>
    </dataValidation>
    <dataValidation type="decimal" allowBlank="1" showInputMessage="1" showErrorMessage="1" sqref="E19 E30 E49 E58" xr:uid="{D5F5D8EF-EAF8-4FFA-B246-B342014B28B5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757D2E1A-4FFE-4068-B6E8-B57E8B7F3A50}">
      <formula1>0</formula1>
    </dataValidation>
    <dataValidation type="list" allowBlank="1" showInputMessage="1" showErrorMessage="1" sqref="D10:D15 D21:D26 D32:D36 D51:D54" xr:uid="{591568A9-59B5-449D-9885-887CC3B07E8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13" t="s">
        <v>112</v>
      </c>
      <c r="C2" s="214"/>
      <c r="D2" s="214"/>
      <c r="E2" s="214"/>
      <c r="F2" s="215"/>
      <c r="G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14"/>
      <c r="C3" s="214"/>
      <c r="D3" s="214"/>
      <c r="E3" s="214"/>
      <c r="F3" s="216"/>
      <c r="G3" s="21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17" t="s">
        <v>146</v>
      </c>
      <c r="D4" s="217"/>
      <c r="E4" s="218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29" priority="52" stopIfTrue="1">
      <formula>IF($C$4="AWS / FA / Signal &amp; Magnet",1,0)</formula>
    </cfRule>
  </conditionalFormatting>
  <conditionalFormatting sqref="E10:E11">
    <cfRule type="cellIs" dxfId="128" priority="44" stopIfTrue="1" operator="greaterThan">
      <formula>0</formula>
    </cfRule>
  </conditionalFormatting>
  <conditionalFormatting sqref="E27">
    <cfRule type="cellIs" dxfId="127" priority="5" stopIfTrue="1" operator="greaterThan">
      <formula>0</formula>
    </cfRule>
  </conditionalFormatting>
  <conditionalFormatting sqref="E34">
    <cfRule type="cellIs" dxfId="126" priority="4" stopIfTrue="1" operator="greaterThan">
      <formula>0</formula>
    </cfRule>
  </conditionalFormatting>
  <conditionalFormatting sqref="E41">
    <cfRule type="cellIs" dxfId="125" priority="1" stopIfTrue="1" operator="greaterThan">
      <formula>0</formula>
    </cfRule>
  </conditionalFormatting>
  <conditionalFormatting sqref="F9:F16">
    <cfRule type="cellIs" dxfId="124" priority="38" stopIfTrue="1" operator="greaterThan">
      <formula>0</formula>
    </cfRule>
  </conditionalFormatting>
  <conditionalFormatting sqref="F16">
    <cfRule type="cellIs" dxfId="123" priority="39" stopIfTrue="1" operator="lessThan">
      <formula>0</formula>
    </cfRule>
  </conditionalFormatting>
  <conditionalFormatting sqref="F18:F24">
    <cfRule type="cellIs" dxfId="122" priority="14" stopIfTrue="1" operator="greaterThan">
      <formula>0</formula>
    </cfRule>
  </conditionalFormatting>
  <conditionalFormatting sqref="F24">
    <cfRule type="cellIs" dxfId="121" priority="15" stopIfTrue="1" operator="lessThan">
      <formula>0</formula>
    </cfRule>
  </conditionalFormatting>
  <conditionalFormatting sqref="F26:F31">
    <cfRule type="cellIs" dxfId="120" priority="12" stopIfTrue="1" operator="greaterThan">
      <formula>0</formula>
    </cfRule>
  </conditionalFormatting>
  <conditionalFormatting sqref="F31">
    <cfRule type="cellIs" dxfId="119" priority="13" stopIfTrue="1" operator="lessThan">
      <formula>0</formula>
    </cfRule>
  </conditionalFormatting>
  <conditionalFormatting sqref="F34:F38">
    <cfRule type="cellIs" dxfId="118" priority="10" stopIfTrue="1" operator="greaterThan">
      <formula>0</formula>
    </cfRule>
  </conditionalFormatting>
  <conditionalFormatting sqref="F38">
    <cfRule type="cellIs" dxfId="117" priority="11" stopIfTrue="1" operator="lessThan">
      <formula>0</formula>
    </cfRule>
  </conditionalFormatting>
  <conditionalFormatting sqref="F41:F45">
    <cfRule type="cellIs" dxfId="116" priority="3" stopIfTrue="1" operator="greaterThan">
      <formula>0</formula>
    </cfRule>
  </conditionalFormatting>
  <conditionalFormatting sqref="F45">
    <cfRule type="cellIs" dxfId="115" priority="9" stopIfTrue="1" operator="lessThan">
      <formula>0</formula>
    </cfRule>
  </conditionalFormatting>
  <conditionalFormatting sqref="G15">
    <cfRule type="cellIs" dxfId="114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7244-A81C-4F92-A483-7E3B1F4FAB1E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13" t="s">
        <v>154</v>
      </c>
      <c r="C2" s="214"/>
      <c r="D2" s="214"/>
      <c r="E2" s="214"/>
      <c r="F2" s="215"/>
      <c r="G2" s="215"/>
    </row>
    <row r="3" spans="1:7" ht="15" customHeight="1" x14ac:dyDescent="0.2">
      <c r="A3" s="35"/>
      <c r="B3" s="214"/>
      <c r="C3" s="214"/>
      <c r="D3" s="214"/>
      <c r="E3" s="214"/>
      <c r="F3" s="216"/>
      <c r="G3" s="216"/>
    </row>
    <row r="4" spans="1:7" ht="15" customHeight="1" x14ac:dyDescent="0.2">
      <c r="A4" s="1"/>
      <c r="B4" s="44" t="s">
        <v>113</v>
      </c>
      <c r="C4" s="217" t="s">
        <v>146</v>
      </c>
      <c r="D4" s="217"/>
      <c r="E4" s="218"/>
      <c r="F4" s="151"/>
      <c r="G4" s="152"/>
    </row>
    <row r="5" spans="1: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</row>
    <row r="6" spans="1: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113" priority="14" stopIfTrue="1" operator="greaterThan">
      <formula>0</formula>
    </cfRule>
  </conditionalFormatting>
  <conditionalFormatting sqref="C4:E4">
    <cfRule type="expression" dxfId="112" priority="16" stopIfTrue="1">
      <formula>IF($C$4="AWS / FA / Signal &amp; Magnet",1,0)</formula>
    </cfRule>
  </conditionalFormatting>
  <conditionalFormatting sqref="C19:G19">
    <cfRule type="cellIs" dxfId="111" priority="12" stopIfTrue="1" operator="greaterThan">
      <formula>0</formula>
    </cfRule>
  </conditionalFormatting>
  <conditionalFormatting sqref="C28:G28">
    <cfRule type="cellIs" dxfId="110" priority="3" stopIfTrue="1" operator="greaterThan">
      <formula>0</formula>
    </cfRule>
  </conditionalFormatting>
  <conditionalFormatting sqref="E37">
    <cfRule type="cellIs" dxfId="109" priority="1" stopIfTrue="1" operator="greaterThan">
      <formula>0</formula>
    </cfRule>
  </conditionalFormatting>
  <conditionalFormatting sqref="E18:F18">
    <cfRule type="cellIs" dxfId="108" priority="8" stopIfTrue="1" operator="greaterThan">
      <formula>0</formula>
    </cfRule>
  </conditionalFormatting>
  <conditionalFormatting sqref="E20:F27">
    <cfRule type="cellIs" dxfId="107" priority="2" stopIfTrue="1" operator="greaterThan">
      <formula>0</formula>
    </cfRule>
  </conditionalFormatting>
  <conditionalFormatting sqref="F9:F17 E10:E17 F29 E30:F36">
    <cfRule type="cellIs" dxfId="106" priority="15" stopIfTrue="1" operator="greaterThan">
      <formula>0</formula>
    </cfRule>
  </conditionalFormatting>
  <conditionalFormatting sqref="F37:F40">
    <cfRule type="cellIs" dxfId="105" priority="5" stopIfTrue="1" operator="greaterThan">
      <formula>0</formula>
    </cfRule>
  </conditionalFormatting>
  <conditionalFormatting sqref="G40">
    <cfRule type="cellIs" dxfId="104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F67262E0-A5D3-4956-BDC8-4BCA427AA763}">
      <formula1>0</formula1>
    </dataValidation>
    <dataValidation type="decimal" operator="greaterThanOrEqual" allowBlank="1" showInputMessage="1" showErrorMessage="1" sqref="C10:D10 F10 F19:G19 C19:D19 C28:D28 E28:E36 E10:E17 E19:E26 F28:G28" xr:uid="{F249ED89-1A99-4CB8-9CE8-4D60564AC5F8}">
      <formula1>0</formula1>
    </dataValidation>
    <dataValidation type="list" allowBlank="1" showInputMessage="1" showErrorMessage="1" sqref="C4:E4" xr:uid="{1F40BF34-313C-488E-B3EC-15169E53D2B1}">
      <formula1>$C$61:$C$70</formula1>
    </dataValidation>
    <dataValidation operator="greaterThan" allowBlank="1" showInputMessage="1" showErrorMessage="1" sqref="C9" xr:uid="{5224080A-369D-4C18-988D-EF046AD7153F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C01C-19CC-4EDA-B558-0F1F7649CC62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13" t="s">
        <v>112</v>
      </c>
      <c r="C2" s="214"/>
      <c r="D2" s="214"/>
      <c r="E2" s="214"/>
      <c r="F2" s="215"/>
      <c r="G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14"/>
      <c r="C3" s="214"/>
      <c r="D3" s="214"/>
      <c r="E3" s="214"/>
      <c r="F3" s="216"/>
      <c r="G3" s="21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17" t="s">
        <v>147</v>
      </c>
      <c r="D4" s="217"/>
      <c r="E4" s="218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03" priority="28" stopIfTrue="1">
      <formula>IF($C$4="AWS / FA / Signal &amp; Magnet",1,0)</formula>
    </cfRule>
  </conditionalFormatting>
  <conditionalFormatting sqref="E10:E11">
    <cfRule type="cellIs" dxfId="102" priority="21" stopIfTrue="1" operator="greaterThan">
      <formula>0</formula>
    </cfRule>
  </conditionalFormatting>
  <conditionalFormatting sqref="E27">
    <cfRule type="cellIs" dxfId="101" priority="4" stopIfTrue="1" operator="greaterThan">
      <formula>0</formula>
    </cfRule>
  </conditionalFormatting>
  <conditionalFormatting sqref="E34">
    <cfRule type="cellIs" dxfId="100" priority="3" stopIfTrue="1" operator="greaterThan">
      <formula>0</formula>
    </cfRule>
  </conditionalFormatting>
  <conditionalFormatting sqref="E41">
    <cfRule type="cellIs" dxfId="99" priority="1" stopIfTrue="1" operator="greaterThan">
      <formula>0</formula>
    </cfRule>
  </conditionalFormatting>
  <conditionalFormatting sqref="F9:F16">
    <cfRule type="cellIs" dxfId="98" priority="16" stopIfTrue="1" operator="greaterThan">
      <formula>0</formula>
    </cfRule>
  </conditionalFormatting>
  <conditionalFormatting sqref="F16">
    <cfRule type="cellIs" dxfId="97" priority="17" stopIfTrue="1" operator="lessThan">
      <formula>0</formula>
    </cfRule>
  </conditionalFormatting>
  <conditionalFormatting sqref="F18:F24">
    <cfRule type="cellIs" dxfId="96" priority="11" stopIfTrue="1" operator="greaterThan">
      <formula>0</formula>
    </cfRule>
  </conditionalFormatting>
  <conditionalFormatting sqref="F24">
    <cfRule type="cellIs" dxfId="95" priority="12" stopIfTrue="1" operator="lessThan">
      <formula>0</formula>
    </cfRule>
  </conditionalFormatting>
  <conditionalFormatting sqref="F26:F31">
    <cfRule type="cellIs" dxfId="94" priority="9" stopIfTrue="1" operator="greaterThan">
      <formula>0</formula>
    </cfRule>
  </conditionalFormatting>
  <conditionalFormatting sqref="F31">
    <cfRule type="cellIs" dxfId="93" priority="10" stopIfTrue="1" operator="lessThan">
      <formula>0</formula>
    </cfRule>
  </conditionalFormatting>
  <conditionalFormatting sqref="F34:F38">
    <cfRule type="cellIs" dxfId="92" priority="7" stopIfTrue="1" operator="greaterThan">
      <formula>0</formula>
    </cfRule>
  </conditionalFormatting>
  <conditionalFormatting sqref="F38">
    <cfRule type="cellIs" dxfId="91" priority="8" stopIfTrue="1" operator="lessThan">
      <formula>0</formula>
    </cfRule>
  </conditionalFormatting>
  <conditionalFormatting sqref="F41:F45">
    <cfRule type="cellIs" dxfId="90" priority="2" stopIfTrue="1" operator="greaterThan">
      <formula>0</formula>
    </cfRule>
  </conditionalFormatting>
  <conditionalFormatting sqref="F45">
    <cfRule type="cellIs" dxfId="89" priority="6" stopIfTrue="1" operator="lessThan">
      <formula>0</formula>
    </cfRule>
  </conditionalFormatting>
  <conditionalFormatting sqref="G15">
    <cfRule type="cellIs" dxfId="88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9EA1A297-66EA-44EE-B86F-82A8270979A2}">
      <formula1>-1</formula1>
      <formula2>1</formula2>
    </dataValidation>
    <dataValidation type="decimal" operator="lessThanOrEqual" allowBlank="1" showInputMessage="1" showErrorMessage="1" sqref="E46" xr:uid="{839AB2C5-C9F9-4D3C-A67A-FB8547149370}">
      <formula1>0</formula1>
    </dataValidation>
    <dataValidation operator="greaterThan" allowBlank="1" showInputMessage="1" showErrorMessage="1" sqref="C9 C40 C33 C26 F26 F33 C12 F40" xr:uid="{44C354D3-F261-47C1-964A-45BA7BC55F34}"/>
    <dataValidation type="list" allowBlank="1" showInputMessage="1" showErrorMessage="1" sqref="C4:E4" xr:uid="{24D2E274-DC48-46DC-B8D5-C7DAF06B7B6B}">
      <formula1>$C$66:$C$76</formula1>
    </dataValidation>
    <dataValidation type="decimal" operator="greaterThanOrEqual" allowBlank="1" showInputMessage="1" showErrorMessage="1" sqref="E27 E41 E34 E10:E12" xr:uid="{E9630D27-0719-4275-AB1D-AFD6A3754797}">
      <formula1>0</formula1>
    </dataValidation>
    <dataValidation type="decimal" operator="greaterThan" allowBlank="1" showInputMessage="1" showErrorMessage="1" sqref="E29 E26 E36 E33 E22 E18:E20 E43 E14 E40 E9 C20" xr:uid="{7B3028B7-7520-4A5D-8935-F7E2A1FFDB9A}">
      <formula1>0</formula1>
    </dataValidation>
    <dataValidation type="list" allowBlank="1" showInputMessage="1" showErrorMessage="1" sqref="D18:D20" xr:uid="{1AF2EFB0-2F93-46FF-9E6E-58255A50866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G9" sqref="G9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13" t="s">
        <v>154</v>
      </c>
      <c r="C2" s="214"/>
      <c r="D2" s="214"/>
      <c r="E2" s="214"/>
      <c r="F2" s="215"/>
      <c r="G2" s="215"/>
    </row>
    <row r="3" spans="1:7" ht="15" customHeight="1" x14ac:dyDescent="0.2">
      <c r="A3" s="35"/>
      <c r="B3" s="214"/>
      <c r="C3" s="214"/>
      <c r="D3" s="214"/>
      <c r="E3" s="214"/>
      <c r="F3" s="216"/>
      <c r="G3" s="216"/>
    </row>
    <row r="4" spans="1:7" ht="15" customHeight="1" x14ac:dyDescent="0.2">
      <c r="A4" s="1"/>
      <c r="B4" s="44" t="s">
        <v>113</v>
      </c>
      <c r="C4" s="217" t="s">
        <v>185</v>
      </c>
      <c r="D4" s="217"/>
      <c r="E4" s="218"/>
      <c r="F4" s="151"/>
      <c r="G4" s="152"/>
    </row>
    <row r="5" spans="1: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</row>
    <row r="6" spans="1: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87" priority="17" stopIfTrue="1" operator="greaterThan">
      <formula>0</formula>
    </cfRule>
  </conditionalFormatting>
  <conditionalFormatting sqref="C4:E4">
    <cfRule type="expression" dxfId="86" priority="19" stopIfTrue="1">
      <formula>IF($C$4="AWS / FA / Signal &amp; Magnet",1,0)</formula>
    </cfRule>
  </conditionalFormatting>
  <conditionalFormatting sqref="C19:G19">
    <cfRule type="cellIs" dxfId="85" priority="15" stopIfTrue="1" operator="greaterThan">
      <formula>0</formula>
    </cfRule>
  </conditionalFormatting>
  <conditionalFormatting sqref="C28:G28">
    <cfRule type="cellIs" dxfId="84" priority="4" stopIfTrue="1" operator="greaterThan">
      <formula>0</formula>
    </cfRule>
  </conditionalFormatting>
  <conditionalFormatting sqref="E37">
    <cfRule type="cellIs" dxfId="83" priority="1" stopIfTrue="1" operator="greaterThan">
      <formula>0</formula>
    </cfRule>
  </conditionalFormatting>
  <conditionalFormatting sqref="E18:F18">
    <cfRule type="cellIs" dxfId="82" priority="11" stopIfTrue="1" operator="greaterThan">
      <formula>0</formula>
    </cfRule>
  </conditionalFormatting>
  <conditionalFormatting sqref="E20:F27">
    <cfRule type="cellIs" dxfId="81" priority="2" stopIfTrue="1" operator="greaterThan">
      <formula>0</formula>
    </cfRule>
  </conditionalFormatting>
  <conditionalFormatting sqref="F9:F17 E10:E17 F29 E30:F36">
    <cfRule type="cellIs" dxfId="80" priority="18" stopIfTrue="1" operator="greaterThan">
      <formula>0</formula>
    </cfRule>
  </conditionalFormatting>
  <conditionalFormatting sqref="F37:F40">
    <cfRule type="cellIs" dxfId="79" priority="6" stopIfTrue="1" operator="greaterThan">
      <formula>0</formula>
    </cfRule>
  </conditionalFormatting>
  <conditionalFormatting sqref="G40">
    <cfRule type="cellIs" dxfId="78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A70B-BE1E-4A4C-B931-D8D59EBF104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13" t="s">
        <v>112</v>
      </c>
      <c r="C2" s="214"/>
      <c r="D2" s="214"/>
      <c r="E2" s="214"/>
      <c r="F2" s="215"/>
      <c r="G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14"/>
      <c r="C3" s="214"/>
      <c r="D3" s="214"/>
      <c r="E3" s="214"/>
      <c r="F3" s="216"/>
      <c r="G3" s="21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17" t="s">
        <v>149</v>
      </c>
      <c r="D4" s="217"/>
      <c r="E4" s="218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7" priority="28" stopIfTrue="1">
      <formula>IF($C$4="AWS / FA / Signal &amp; Magnet",1,0)</formula>
    </cfRule>
  </conditionalFormatting>
  <conditionalFormatting sqref="E10:E11">
    <cfRule type="cellIs" dxfId="76" priority="21" stopIfTrue="1" operator="greaterThan">
      <formula>0</formula>
    </cfRule>
  </conditionalFormatting>
  <conditionalFormatting sqref="E27">
    <cfRule type="cellIs" dxfId="75" priority="4" stopIfTrue="1" operator="greaterThan">
      <formula>0</formula>
    </cfRule>
  </conditionalFormatting>
  <conditionalFormatting sqref="E34">
    <cfRule type="cellIs" dxfId="74" priority="3" stopIfTrue="1" operator="greaterThan">
      <formula>0</formula>
    </cfRule>
  </conditionalFormatting>
  <conditionalFormatting sqref="E41">
    <cfRule type="cellIs" dxfId="73" priority="1" stopIfTrue="1" operator="greaterThan">
      <formula>0</formula>
    </cfRule>
  </conditionalFormatting>
  <conditionalFormatting sqref="F9:F16">
    <cfRule type="cellIs" dxfId="72" priority="16" stopIfTrue="1" operator="greaterThan">
      <formula>0</formula>
    </cfRule>
  </conditionalFormatting>
  <conditionalFormatting sqref="F16">
    <cfRule type="cellIs" dxfId="71" priority="17" stopIfTrue="1" operator="lessThan">
      <formula>0</formula>
    </cfRule>
  </conditionalFormatting>
  <conditionalFormatting sqref="F18:F24">
    <cfRule type="cellIs" dxfId="70" priority="11" stopIfTrue="1" operator="greaterThan">
      <formula>0</formula>
    </cfRule>
  </conditionalFormatting>
  <conditionalFormatting sqref="F24">
    <cfRule type="cellIs" dxfId="69" priority="12" stopIfTrue="1" operator="lessThan">
      <formula>0</formula>
    </cfRule>
  </conditionalFormatting>
  <conditionalFormatting sqref="F26:F31">
    <cfRule type="cellIs" dxfId="68" priority="9" stopIfTrue="1" operator="greaterThan">
      <formula>0</formula>
    </cfRule>
  </conditionalFormatting>
  <conditionalFormatting sqref="F31">
    <cfRule type="cellIs" dxfId="67" priority="10" stopIfTrue="1" operator="lessThan">
      <formula>0</formula>
    </cfRule>
  </conditionalFormatting>
  <conditionalFormatting sqref="F34:F38">
    <cfRule type="cellIs" dxfId="66" priority="7" stopIfTrue="1" operator="greaterThan">
      <formula>0</formula>
    </cfRule>
  </conditionalFormatting>
  <conditionalFormatting sqref="F38">
    <cfRule type="cellIs" dxfId="65" priority="8" stopIfTrue="1" operator="lessThan">
      <formula>0</formula>
    </cfRule>
  </conditionalFormatting>
  <conditionalFormatting sqref="F41:F45">
    <cfRule type="cellIs" dxfId="64" priority="2" stopIfTrue="1" operator="greaterThan">
      <formula>0</formula>
    </cfRule>
  </conditionalFormatting>
  <conditionalFormatting sqref="F45">
    <cfRule type="cellIs" dxfId="63" priority="6" stopIfTrue="1" operator="lessThan">
      <formula>0</formula>
    </cfRule>
  </conditionalFormatting>
  <conditionalFormatting sqref="G15">
    <cfRule type="cellIs" dxfId="62" priority="24" stopIfTrue="1" operator="greaterThan">
      <formula>0</formula>
    </cfRule>
  </conditionalFormatting>
  <dataValidations count="7">
    <dataValidation type="list" allowBlank="1" showInputMessage="1" showErrorMessage="1" sqref="D18:D20" xr:uid="{4AADC0EC-B401-49A0-8120-2BEE892EAA9E}">
      <formula1>"h, Stk, psch"</formula1>
    </dataValidation>
    <dataValidation type="decimal" operator="greaterThan" allowBlank="1" showInputMessage="1" showErrorMessage="1" sqref="E29 E26 E36 E33 E22 E18:E20 E43 E14 E40 E9 C20" xr:uid="{0A66C692-22CD-4390-BA87-2875131D061E}">
      <formula1>0</formula1>
    </dataValidation>
    <dataValidation type="decimal" operator="greaterThanOrEqual" allowBlank="1" showInputMessage="1" showErrorMessage="1" sqref="E27 E41 E34 E10:E12" xr:uid="{FF8A86B1-15AD-4A9D-ADA3-2DE7B65D0D79}">
      <formula1>0</formula1>
    </dataValidation>
    <dataValidation type="list" allowBlank="1" showInputMessage="1" showErrorMessage="1" sqref="C4:E4" xr:uid="{0F6771B2-D5F4-4052-AAB4-70DDC08BBA1B}">
      <formula1>$C$66:$C$76</formula1>
    </dataValidation>
    <dataValidation operator="greaterThan" allowBlank="1" showInputMessage="1" showErrorMessage="1" sqref="C9 C40 C33 C26 F26 F33 C12 F40" xr:uid="{2558697C-13E9-490A-8B2C-0E58254F175F}"/>
    <dataValidation type="decimal" operator="lessThanOrEqual" allowBlank="1" showInputMessage="1" showErrorMessage="1" sqref="E46" xr:uid="{FC12A22F-8626-4486-B887-7CA1B50154F2}">
      <formula1>0</formula1>
    </dataValidation>
    <dataValidation type="decimal" allowBlank="1" showInputMessage="1" showErrorMessage="1" sqref="E16 E24 E31 E38 E45" xr:uid="{A87EFDA1-3E6E-4CC4-BC34-D206B9520639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8C8E-6D89-4A1C-960B-01D45181E85F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13" t="s">
        <v>154</v>
      </c>
      <c r="C2" s="214"/>
      <c r="D2" s="214"/>
      <c r="E2" s="214"/>
      <c r="F2" s="215"/>
      <c r="G2" s="215"/>
    </row>
    <row r="3" spans="1:7" ht="15" customHeight="1" x14ac:dyDescent="0.2">
      <c r="A3" s="35"/>
      <c r="B3" s="214"/>
      <c r="C3" s="214"/>
      <c r="D3" s="214"/>
      <c r="E3" s="214"/>
      <c r="F3" s="216"/>
      <c r="G3" s="216"/>
    </row>
    <row r="4" spans="1:7" ht="15" customHeight="1" x14ac:dyDescent="0.2">
      <c r="A4" s="1"/>
      <c r="B4" s="44" t="s">
        <v>113</v>
      </c>
      <c r="C4" s="217" t="s">
        <v>149</v>
      </c>
      <c r="D4" s="217"/>
      <c r="E4" s="218"/>
      <c r="F4" s="151"/>
      <c r="G4" s="152"/>
    </row>
    <row r="5" spans="1: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</row>
    <row r="6" spans="1: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61" priority="14" stopIfTrue="1" operator="greaterThan">
      <formula>0</formula>
    </cfRule>
  </conditionalFormatting>
  <conditionalFormatting sqref="C4:E4">
    <cfRule type="expression" dxfId="60" priority="16" stopIfTrue="1">
      <formula>IF($C$4="AWS / FA / Signal &amp; Magnet",1,0)</formula>
    </cfRule>
  </conditionalFormatting>
  <conditionalFormatting sqref="C19:G19">
    <cfRule type="cellIs" dxfId="59" priority="12" stopIfTrue="1" operator="greaterThan">
      <formula>0</formula>
    </cfRule>
  </conditionalFormatting>
  <conditionalFormatting sqref="C28:G28">
    <cfRule type="cellIs" dxfId="58" priority="3" stopIfTrue="1" operator="greaterThan">
      <formula>0</formula>
    </cfRule>
  </conditionalFormatting>
  <conditionalFormatting sqref="E37">
    <cfRule type="cellIs" dxfId="57" priority="1" stopIfTrue="1" operator="greaterThan">
      <formula>0</formula>
    </cfRule>
  </conditionalFormatting>
  <conditionalFormatting sqref="E18:F18">
    <cfRule type="cellIs" dxfId="56" priority="8" stopIfTrue="1" operator="greaterThan">
      <formula>0</formula>
    </cfRule>
  </conditionalFormatting>
  <conditionalFormatting sqref="E20:F27">
    <cfRule type="cellIs" dxfId="55" priority="2" stopIfTrue="1" operator="greaterThan">
      <formula>0</formula>
    </cfRule>
  </conditionalFormatting>
  <conditionalFormatting sqref="F9:F17 E10:E17 F29 E30:F36">
    <cfRule type="cellIs" dxfId="54" priority="15" stopIfTrue="1" operator="greaterThan">
      <formula>0</formula>
    </cfRule>
  </conditionalFormatting>
  <conditionalFormatting sqref="F37:F40">
    <cfRule type="cellIs" dxfId="53" priority="5" stopIfTrue="1" operator="greaterThan">
      <formula>0</formula>
    </cfRule>
  </conditionalFormatting>
  <conditionalFormatting sqref="G40">
    <cfRule type="cellIs" dxfId="52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6FFACA57-FE00-44C4-A6F0-908D99C534A5}">
      <formula1>0</formula1>
    </dataValidation>
    <dataValidation type="decimal" operator="greaterThanOrEqual" allowBlank="1" showInputMessage="1" showErrorMessage="1" sqref="C10:D10 F10 F19:G19 C19:D19 C28:D28 E28:E36 E10:E17 E19:E26 F28:G28" xr:uid="{5D0ABC01-0D56-4395-81F0-E3280FEB994F}">
      <formula1>0</formula1>
    </dataValidation>
    <dataValidation type="list" allowBlank="1" showInputMessage="1" showErrorMessage="1" sqref="C4:E4" xr:uid="{E11B35DA-433D-46FA-B245-261801179167}">
      <formula1>$C$61:$C$70</formula1>
    </dataValidation>
    <dataValidation operator="greaterThan" allowBlank="1" showInputMessage="1" showErrorMessage="1" sqref="C9" xr:uid="{BB61D61A-05C3-43F0-A867-1CDE072CFC21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9FBE-F453-4F61-9E3A-04F96A4D3BB0}">
  <sheetPr>
    <pageSetUpPr fitToPage="1"/>
  </sheetPr>
  <dimension ref="A1:Q142"/>
  <sheetViews>
    <sheetView topLeftCell="A4"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13" t="s">
        <v>112</v>
      </c>
      <c r="C2" s="214"/>
      <c r="D2" s="214"/>
      <c r="E2" s="214"/>
      <c r="F2" s="215"/>
      <c r="G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14"/>
      <c r="C3" s="214"/>
      <c r="D3" s="214"/>
      <c r="E3" s="214"/>
      <c r="F3" s="216"/>
      <c r="G3" s="21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17" t="s">
        <v>150</v>
      </c>
      <c r="D4" s="217"/>
      <c r="E4" s="218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1" priority="28" stopIfTrue="1">
      <formula>IF($C$4="AWS / FA / Signal &amp; Magnet",1,0)</formula>
    </cfRule>
  </conditionalFormatting>
  <conditionalFormatting sqref="E10:E11">
    <cfRule type="cellIs" dxfId="50" priority="21" stopIfTrue="1" operator="greaterThan">
      <formula>0</formula>
    </cfRule>
  </conditionalFormatting>
  <conditionalFormatting sqref="E27">
    <cfRule type="cellIs" dxfId="49" priority="4" stopIfTrue="1" operator="greaterThan">
      <formula>0</formula>
    </cfRule>
  </conditionalFormatting>
  <conditionalFormatting sqref="E34">
    <cfRule type="cellIs" dxfId="48" priority="3" stopIfTrue="1" operator="greaterThan">
      <formula>0</formula>
    </cfRule>
  </conditionalFormatting>
  <conditionalFormatting sqref="E41">
    <cfRule type="cellIs" dxfId="47" priority="1" stopIfTrue="1" operator="greaterThan">
      <formula>0</formula>
    </cfRule>
  </conditionalFormatting>
  <conditionalFormatting sqref="F9:F16">
    <cfRule type="cellIs" dxfId="46" priority="16" stopIfTrue="1" operator="greaterThan">
      <formula>0</formula>
    </cfRule>
  </conditionalFormatting>
  <conditionalFormatting sqref="F16">
    <cfRule type="cellIs" dxfId="45" priority="17" stopIfTrue="1" operator="lessThan">
      <formula>0</formula>
    </cfRule>
  </conditionalFormatting>
  <conditionalFormatting sqref="F18:F24">
    <cfRule type="cellIs" dxfId="44" priority="11" stopIfTrue="1" operator="greaterThan">
      <formula>0</formula>
    </cfRule>
  </conditionalFormatting>
  <conditionalFormatting sqref="F24">
    <cfRule type="cellIs" dxfId="43" priority="12" stopIfTrue="1" operator="lessThan">
      <formula>0</formula>
    </cfRule>
  </conditionalFormatting>
  <conditionalFormatting sqref="F26:F31">
    <cfRule type="cellIs" dxfId="42" priority="9" stopIfTrue="1" operator="greaterThan">
      <formula>0</formula>
    </cfRule>
  </conditionalFormatting>
  <conditionalFormatting sqref="F31">
    <cfRule type="cellIs" dxfId="41" priority="10" stopIfTrue="1" operator="lessThan">
      <formula>0</formula>
    </cfRule>
  </conditionalFormatting>
  <conditionalFormatting sqref="F34:F38">
    <cfRule type="cellIs" dxfId="40" priority="7" stopIfTrue="1" operator="greaterThan">
      <formula>0</formula>
    </cfRule>
  </conditionalFormatting>
  <conditionalFormatting sqref="F38">
    <cfRule type="cellIs" dxfId="39" priority="8" stopIfTrue="1" operator="lessThan">
      <formula>0</formula>
    </cfRule>
  </conditionalFormatting>
  <conditionalFormatting sqref="F41:F45">
    <cfRule type="cellIs" dxfId="38" priority="2" stopIfTrue="1" operator="greaterThan">
      <formula>0</formula>
    </cfRule>
  </conditionalFormatting>
  <conditionalFormatting sqref="F45">
    <cfRule type="cellIs" dxfId="37" priority="6" stopIfTrue="1" operator="lessThan">
      <formula>0</formula>
    </cfRule>
  </conditionalFormatting>
  <conditionalFormatting sqref="G15">
    <cfRule type="cellIs" dxfId="36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8A95351B-5EEF-454C-B5A9-7E40CCE7113E}">
      <formula1>-1</formula1>
      <formula2>1</formula2>
    </dataValidation>
    <dataValidation type="decimal" operator="lessThanOrEqual" allowBlank="1" showInputMessage="1" showErrorMessage="1" sqref="E46" xr:uid="{BF190E57-7270-4A86-A570-F38E0475D08D}">
      <formula1>0</formula1>
    </dataValidation>
    <dataValidation operator="greaterThan" allowBlank="1" showInputMessage="1" showErrorMessage="1" sqref="C9 C40 C33 C26 F26 F33 C12 F40" xr:uid="{B38CBA4C-ABD6-46BD-A839-FBEFD5B8760A}"/>
    <dataValidation type="list" allowBlank="1" showInputMessage="1" showErrorMessage="1" sqref="C4:E4" xr:uid="{A8CF4A35-84EA-4874-97A1-F8A69ADA7FE7}">
      <formula1>$C$66:$C$76</formula1>
    </dataValidation>
    <dataValidation type="decimal" operator="greaterThanOrEqual" allowBlank="1" showInputMessage="1" showErrorMessage="1" sqref="E27 E41 E34 E10:E12" xr:uid="{E50DDE32-BD0A-452E-8D21-D1B2EAE1962B}">
      <formula1>0</formula1>
    </dataValidation>
    <dataValidation type="decimal" operator="greaterThan" allowBlank="1" showInputMessage="1" showErrorMessage="1" sqref="E29 E26 E36 E33 E22 E18:E20 E43 E14 E40 E9 C20" xr:uid="{667B7B32-E6F9-4A41-8D0B-E4CE617F8B4F}">
      <formula1>0</formula1>
    </dataValidation>
    <dataValidation type="list" allowBlank="1" showInputMessage="1" showErrorMessage="1" sqref="D18:D20" xr:uid="{E1CEDFE0-1505-4E5A-9C71-869A8A67677C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76927-4764-4FD3-B124-467964D7A05F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13" t="s">
        <v>154</v>
      </c>
      <c r="C2" s="214"/>
      <c r="D2" s="214"/>
      <c r="E2" s="214"/>
      <c r="F2" s="215"/>
      <c r="G2" s="215"/>
    </row>
    <row r="3" spans="1:7" ht="15" customHeight="1" x14ac:dyDescent="0.2">
      <c r="A3" s="35"/>
      <c r="B3" s="214"/>
      <c r="C3" s="214"/>
      <c r="D3" s="214"/>
      <c r="E3" s="214"/>
      <c r="F3" s="216"/>
      <c r="G3" s="216"/>
    </row>
    <row r="4" spans="1:7" ht="15" customHeight="1" x14ac:dyDescent="0.2">
      <c r="A4" s="1"/>
      <c r="B4" s="44" t="s">
        <v>113</v>
      </c>
      <c r="C4" s="217" t="s">
        <v>150</v>
      </c>
      <c r="D4" s="217"/>
      <c r="E4" s="218"/>
      <c r="F4" s="151"/>
      <c r="G4" s="152"/>
    </row>
    <row r="5" spans="1: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</row>
    <row r="6" spans="1: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35" priority="14" stopIfTrue="1" operator="greaterThan">
      <formula>0</formula>
    </cfRule>
  </conditionalFormatting>
  <conditionalFormatting sqref="C4:E4">
    <cfRule type="expression" dxfId="34" priority="16" stopIfTrue="1">
      <formula>IF($C$4="AWS / FA / Signal &amp; Magnet",1,0)</formula>
    </cfRule>
  </conditionalFormatting>
  <conditionalFormatting sqref="C19:G19">
    <cfRule type="cellIs" dxfId="33" priority="12" stopIfTrue="1" operator="greaterThan">
      <formula>0</formula>
    </cfRule>
  </conditionalFormatting>
  <conditionalFormatting sqref="C28:G28">
    <cfRule type="cellIs" dxfId="32" priority="3" stopIfTrue="1" operator="greaterThan">
      <formula>0</formula>
    </cfRule>
  </conditionalFormatting>
  <conditionalFormatting sqref="E37">
    <cfRule type="cellIs" dxfId="31" priority="1" stopIfTrue="1" operator="greaterThan">
      <formula>0</formula>
    </cfRule>
  </conditionalFormatting>
  <conditionalFormatting sqref="E18:F18">
    <cfRule type="cellIs" dxfId="30" priority="8" stopIfTrue="1" operator="greaterThan">
      <formula>0</formula>
    </cfRule>
  </conditionalFormatting>
  <conditionalFormatting sqref="E20:F27">
    <cfRule type="cellIs" dxfId="29" priority="2" stopIfTrue="1" operator="greaterThan">
      <formula>0</formula>
    </cfRule>
  </conditionalFormatting>
  <conditionalFormatting sqref="F9:F17 E10:E17 F29 E30:F36">
    <cfRule type="cellIs" dxfId="28" priority="15" stopIfTrue="1" operator="greaterThan">
      <formula>0</formula>
    </cfRule>
  </conditionalFormatting>
  <conditionalFormatting sqref="F37:F40">
    <cfRule type="cellIs" dxfId="27" priority="5" stopIfTrue="1" operator="greaterThan">
      <formula>0</formula>
    </cfRule>
  </conditionalFormatting>
  <conditionalFormatting sqref="G40">
    <cfRule type="cellIs" dxfId="26" priority="4" stopIfTrue="1" operator="greaterThan">
      <formula>0</formula>
    </cfRule>
  </conditionalFormatting>
  <dataValidations count="4">
    <dataValidation operator="greaterThan" allowBlank="1" showInputMessage="1" showErrorMessage="1" sqref="C9" xr:uid="{69B4AB60-9859-447C-8BEE-18F7CBCAFBC6}"/>
    <dataValidation type="list" allowBlank="1" showInputMessage="1" showErrorMessage="1" sqref="C4:E4" xr:uid="{6FDEA0C3-4F39-49CB-8E84-AB6757279C22}">
      <formula1>$C$61:$C$70</formula1>
    </dataValidation>
    <dataValidation type="decimal" operator="greaterThanOrEqual" allowBlank="1" showInputMessage="1" showErrorMessage="1" sqref="C10:D10 F10 F19:G19 C19:D19 C28:D28 E28:E36 E10:E17 E19:E26 F28:G28" xr:uid="{8BAD5B59-8A02-4D1C-B6F5-9A8A0EE311C3}">
      <formula1>0</formula1>
    </dataValidation>
    <dataValidation type="decimal" operator="greaterThan" allowBlank="1" showInputMessage="1" showErrorMessage="1" sqref="E39 E9" xr:uid="{9BB3C1A4-FB6A-4B81-B68D-9047BB73C867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178C-5330-4F3C-BA02-279A35E8792C}">
  <sheetPr>
    <pageSetUpPr fitToPage="1"/>
  </sheetPr>
  <dimension ref="A1:Q142"/>
  <sheetViews>
    <sheetView topLeftCell="A4"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1.85546875" style="34" bestFit="1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13" t="s">
        <v>112</v>
      </c>
      <c r="C2" s="214"/>
      <c r="D2" s="214"/>
      <c r="E2" s="214"/>
      <c r="F2" s="215"/>
      <c r="G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14"/>
      <c r="C3" s="214"/>
      <c r="D3" s="214"/>
      <c r="E3" s="214"/>
      <c r="F3" s="216"/>
      <c r="G3" s="21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17" t="s">
        <v>153</v>
      </c>
      <c r="D4" s="217"/>
      <c r="E4" s="218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28" stopIfTrue="1">
      <formula>IF($C$4="AWS / FA / Signal &amp; Magnet",1,0)</formula>
    </cfRule>
  </conditionalFormatting>
  <conditionalFormatting sqref="E10:E11">
    <cfRule type="cellIs" dxfId="24" priority="21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6" stopIfTrue="1" operator="greaterThan">
      <formula>0</formula>
    </cfRule>
  </conditionalFormatting>
  <conditionalFormatting sqref="F16">
    <cfRule type="cellIs" dxfId="19" priority="17" stopIfTrue="1" operator="lessThan">
      <formula>0</formula>
    </cfRule>
  </conditionalFormatting>
  <conditionalFormatting sqref="F18:F24">
    <cfRule type="cellIs" dxfId="18" priority="11" stopIfTrue="1" operator="greaterThan">
      <formula>0</formula>
    </cfRule>
  </conditionalFormatting>
  <conditionalFormatting sqref="F24">
    <cfRule type="cellIs" dxfId="17" priority="12" stopIfTrue="1" operator="lessThan">
      <formula>0</formula>
    </cfRule>
  </conditionalFormatting>
  <conditionalFormatting sqref="F26:F31">
    <cfRule type="cellIs" dxfId="16" priority="9" stopIfTrue="1" operator="greaterThan">
      <formula>0</formula>
    </cfRule>
  </conditionalFormatting>
  <conditionalFormatting sqref="F31">
    <cfRule type="cellIs" dxfId="15" priority="10" stopIfTrue="1" operator="lessThan">
      <formula>0</formula>
    </cfRule>
  </conditionalFormatting>
  <conditionalFormatting sqref="F34:F38">
    <cfRule type="cellIs" dxfId="14" priority="7" stopIfTrue="1" operator="greaterThan">
      <formula>0</formula>
    </cfRule>
  </conditionalFormatting>
  <conditionalFormatting sqref="F38">
    <cfRule type="cellIs" dxfId="13" priority="8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6" stopIfTrue="1" operator="lessThan">
      <formula>0</formula>
    </cfRule>
  </conditionalFormatting>
  <conditionalFormatting sqref="G15">
    <cfRule type="cellIs" dxfId="10" priority="24" stopIfTrue="1" operator="greaterThan">
      <formula>0</formula>
    </cfRule>
  </conditionalFormatting>
  <dataValidations count="7">
    <dataValidation type="list" allowBlank="1" showInputMessage="1" showErrorMessage="1" sqref="D18:D20" xr:uid="{F96FB91E-A27D-46EA-B194-31819225CDC5}">
      <formula1>"h, Stk, psch"</formula1>
    </dataValidation>
    <dataValidation type="decimal" operator="greaterThan" allowBlank="1" showInputMessage="1" showErrorMessage="1" sqref="E29 E26 E36 E33 E22 E18:E20 E43 E14 E40 E9 C20" xr:uid="{AC8D2573-652C-4E83-A456-8BE63A8FAFB1}">
      <formula1>0</formula1>
    </dataValidation>
    <dataValidation type="decimal" operator="greaterThanOrEqual" allowBlank="1" showInputMessage="1" showErrorMessage="1" sqref="E27 E41 E34 E10:E12" xr:uid="{3AC96BC3-5488-435C-849B-78C94446A047}">
      <formula1>0</formula1>
    </dataValidation>
    <dataValidation type="list" allowBlank="1" showInputMessage="1" showErrorMessage="1" sqref="C4:E4" xr:uid="{900D826D-B5F2-4704-A27C-E1887467AAC9}">
      <formula1>$C$66:$C$76</formula1>
    </dataValidation>
    <dataValidation operator="greaterThan" allowBlank="1" showInputMessage="1" showErrorMessage="1" sqref="C9 C40 C33 C26 F26 F33 C12 F40" xr:uid="{0FD633CD-CF85-4576-8792-376B5C2F82DB}"/>
    <dataValidation type="decimal" operator="lessThanOrEqual" allowBlank="1" showInputMessage="1" showErrorMessage="1" sqref="E46" xr:uid="{0ACCE5B4-D665-4B44-A61B-CAC6C98A9B79}">
      <formula1>0</formula1>
    </dataValidation>
    <dataValidation type="decimal" allowBlank="1" showInputMessage="1" showErrorMessage="1" sqref="E16 E24 E31 E38 E45" xr:uid="{057FFCA8-D033-41FE-9995-2342D0A34181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18E75-2E7A-4487-98C3-71DEB8D3D12F}">
  <sheetPr>
    <pageSetUpPr fitToPage="1"/>
  </sheetPr>
  <dimension ref="A1:R131"/>
  <sheetViews>
    <sheetView tabSelected="1"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13" t="s">
        <v>154</v>
      </c>
      <c r="C2" s="214"/>
      <c r="D2" s="214"/>
      <c r="E2" s="214"/>
      <c r="F2" s="215"/>
      <c r="G2" s="215"/>
    </row>
    <row r="3" spans="1:7" ht="15" customHeight="1" x14ac:dyDescent="0.2">
      <c r="A3" s="35"/>
      <c r="B3" s="214"/>
      <c r="C3" s="214"/>
      <c r="D3" s="214"/>
      <c r="E3" s="214"/>
      <c r="F3" s="216"/>
      <c r="G3" s="216"/>
    </row>
    <row r="4" spans="1:7" ht="15" customHeight="1" x14ac:dyDescent="0.2">
      <c r="A4" s="1"/>
      <c r="B4" s="44" t="s">
        <v>113</v>
      </c>
      <c r="C4" s="217" t="s">
        <v>153</v>
      </c>
      <c r="D4" s="217"/>
      <c r="E4" s="218"/>
      <c r="F4" s="151"/>
      <c r="G4" s="152"/>
    </row>
    <row r="5" spans="1:7" ht="15" customHeight="1" x14ac:dyDescent="0.2">
      <c r="A5" s="1"/>
      <c r="B5" s="42" t="s">
        <v>3</v>
      </c>
      <c r="C5" s="219" t="s">
        <v>187</v>
      </c>
      <c r="D5" s="220"/>
      <c r="E5" s="220"/>
      <c r="F5" s="12"/>
      <c r="G5" s="47"/>
    </row>
    <row r="6" spans="1:7" ht="43.5" customHeight="1" x14ac:dyDescent="0.2">
      <c r="A6" s="1"/>
      <c r="B6" s="43" t="s">
        <v>4</v>
      </c>
      <c r="C6" s="221" t="s">
        <v>186</v>
      </c>
      <c r="D6" s="222"/>
      <c r="E6" s="223"/>
      <c r="F6" s="20" t="s">
        <v>5</v>
      </c>
      <c r="G6" s="89" t="str">
        <f>FA!G7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thickBot="1" x14ac:dyDescent="0.25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4" stopIfTrue="1" operator="greaterThan">
      <formula>0</formula>
    </cfRule>
  </conditionalFormatting>
  <conditionalFormatting sqref="C4:E4">
    <cfRule type="expression" dxfId="8" priority="16" stopIfTrue="1">
      <formula>IF($C$4="AWS / FA / Signal &amp; Magnet",1,0)</formula>
    </cfRule>
  </conditionalFormatting>
  <conditionalFormatting sqref="C19:G19">
    <cfRule type="cellIs" dxfId="7" priority="12" stopIfTrue="1" operator="greaterThan">
      <formula>0</formula>
    </cfRule>
  </conditionalFormatting>
  <conditionalFormatting sqref="C28:G28">
    <cfRule type="cellIs" dxfId="6" priority="3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8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5" stopIfTrue="1" operator="greaterThan">
      <formula>0</formula>
    </cfRule>
  </conditionalFormatting>
  <conditionalFormatting sqref="F37:F40">
    <cfRule type="cellIs" dxfId="1" priority="5" stopIfTrue="1" operator="greaterThan">
      <formula>0</formula>
    </cfRule>
  </conditionalFormatting>
  <conditionalFormatting sqref="G40">
    <cfRule type="cellIs" dxfId="0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52435D92-FADE-4C28-9B16-E147988E8DEA}">
      <formula1>0</formula1>
    </dataValidation>
    <dataValidation type="decimal" operator="greaterThanOrEqual" allowBlank="1" showInputMessage="1" showErrorMessage="1" sqref="C10:D10 F10 F19:G19 C19:D19 C28:D28 E28:E36 E10:E17 E19:E26 F28:G28" xr:uid="{FA95488E-B4DA-4497-B26B-6F42F9D8536E}">
      <formula1>0</formula1>
    </dataValidation>
    <dataValidation type="list" allowBlank="1" showInputMessage="1" showErrorMessage="1" sqref="C4:E4" xr:uid="{F8C11434-F5E5-4A14-9336-B57251726AB1}">
      <formula1>$C$61:$C$70</formula1>
    </dataValidation>
    <dataValidation operator="greaterThan" allowBlank="1" showInputMessage="1" showErrorMessage="1" sqref="C9" xr:uid="{C7E3B31C-C688-4C12-86C8-7AA49C6AAFA2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91503bdf-8ed9-4f77-80db-f8f5cdba89b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b87ea43-08ab-4aa1-af61-8d31378436da"/>
    <ds:schemaRef ds:uri="http://www.w3.org/XML/1998/namespace"/>
    <ds:schemaRef ds:uri="http://purl.org/dc/dcmitype/"/>
    <ds:schemaRef ds:uri="bb69967f-a149-496f-9ac6-d4314be6fa10"/>
    <ds:schemaRef ds:uri="d7995283-6d24-4946-b7ea-8265136b65f1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40AFF7-9271-4BE1-848D-091176D76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995283-6d24-4946-b7ea-8265136b65f1"/>
    <ds:schemaRef ds:uri="bb69967f-a149-496f-9ac6-d4314be6fa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45</vt:i4>
      </vt:variant>
    </vt:vector>
  </HeadingPairs>
  <TitlesOfParts>
    <vt:vector size="60" baseType="lpstr">
      <vt:lpstr>FA</vt:lpstr>
      <vt:lpstr>aWG</vt:lpstr>
      <vt:lpstr>Komp MaschWarn</vt:lpstr>
      <vt:lpstr>El 6</vt:lpstr>
      <vt:lpstr>Sh2</vt:lpstr>
      <vt:lpstr>Sakra</vt:lpstr>
      <vt:lpstr>HinwSakr</vt:lpstr>
      <vt:lpstr>Sipo</vt:lpstr>
      <vt:lpstr>Hinw SiPo</vt:lpstr>
      <vt:lpstr>BEB</vt:lpstr>
      <vt:lpstr>Hinw BEB</vt:lpstr>
      <vt:lpstr>SAS</vt:lpstr>
      <vt:lpstr>Hinw SAS</vt:lpstr>
      <vt:lpstr>HiB</vt:lpstr>
      <vt:lpstr>Hinw HiB</vt:lpstr>
      <vt:lpstr>aWG!Druckbereich</vt:lpstr>
      <vt:lpstr>BEB!Druckbereich</vt:lpstr>
      <vt:lpstr>'El 6'!Druckbereich</vt:lpstr>
      <vt:lpstr>FA!Druckbereich</vt:lpstr>
      <vt:lpstr>HiB!Druckbereich</vt:lpstr>
      <vt:lpstr>'Hinw BEB'!Druckbereich</vt:lpstr>
      <vt:lpstr>'Hinw HiB'!Druckbereich</vt:lpstr>
      <vt:lpstr>'Hinw SAS'!Druckbereich</vt:lpstr>
      <vt:lpstr>'Hinw SiPo'!Druckbereich</vt:lpstr>
      <vt:lpstr>HinwSakr!Druckbereich</vt:lpstr>
      <vt:lpstr>'Komp MaschWarn'!Druckbereich</vt:lpstr>
      <vt:lpstr>Sakra!Druckbereich</vt:lpstr>
      <vt:lpstr>SAS!Druckbereich</vt:lpstr>
      <vt:lpstr>'Sh2'!Druckbereich</vt:lpstr>
      <vt:lpstr>Sipo!Druckbereich</vt:lpstr>
      <vt:lpstr>BEB!VV_BEZEICHNUNG</vt:lpstr>
      <vt:lpstr>HiB!VV_BEZEICHNUNG</vt:lpstr>
      <vt:lpstr>SAS!VV_BEZEICHNUNG</vt:lpstr>
      <vt:lpstr>Sipo!VV_BEZEICHNUNG</vt:lpstr>
      <vt:lpstr>VV_BEZEICHNUNG</vt:lpstr>
      <vt:lpstr>aWG!VV_BEZEICHNUNG_1</vt:lpstr>
      <vt:lpstr>'El 6'!VV_BEZEICHNUNG_1</vt:lpstr>
      <vt:lpstr>'Komp MaschWarn'!VV_BEZEICHNUNG_1</vt:lpstr>
      <vt:lpstr>'Sh2'!VV_BEZEICHNUNG_1</vt:lpstr>
      <vt:lpstr>VV_BEZEICHNUNG_1</vt:lpstr>
      <vt:lpstr>'Hinw BEB'!VV_BEZEICHNUNG_2</vt:lpstr>
      <vt:lpstr>'Hinw HiB'!VV_BEZEICHNUNG_2</vt:lpstr>
      <vt:lpstr>'Hinw SAS'!VV_BEZEICHNUNG_2</vt:lpstr>
      <vt:lpstr>HinwSakr!VV_BEZEICHNUNG_2</vt:lpstr>
      <vt:lpstr>VV_BEZEICHNUNG_2</vt:lpstr>
      <vt:lpstr>BEB!VV_VORGANGSNUMMER</vt:lpstr>
      <vt:lpstr>HiB!VV_VORGANGSNUMMER</vt:lpstr>
      <vt:lpstr>SAS!VV_VORGANGSNUMMER</vt:lpstr>
      <vt:lpstr>Sipo!VV_VORGANGSNUMMER</vt:lpstr>
      <vt:lpstr>VV_VORGANGSNUMMER</vt:lpstr>
      <vt:lpstr>aWG!VV_VORGANGSNUMMER_1</vt:lpstr>
      <vt:lpstr>'El 6'!VV_VORGANGSNUMMER_1</vt:lpstr>
      <vt:lpstr>'Komp MaschWarn'!VV_VORGANGSNUMMER_1</vt:lpstr>
      <vt:lpstr>'Sh2'!VV_VORGANGSNUMMER_1</vt:lpstr>
      <vt:lpstr>VV_VORGANGSNUMMER_1</vt:lpstr>
      <vt:lpstr>'Hinw BEB'!VV_VORGANGSNUMMER_2</vt:lpstr>
      <vt:lpstr>'Hinw HiB'!VV_VORGANGSNUMMER_2</vt:lpstr>
      <vt:lpstr>'Hinw SAS'!VV_VORGANGSNUMMER_2</vt:lpstr>
      <vt:lpstr>HinwSakr!VV_VORGANGSNUMMER_2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Levi Luy</cp:lastModifiedBy>
  <cp:lastPrinted>2022-10-13T04:40:24Z</cp:lastPrinted>
  <dcterms:created xsi:type="dcterms:W3CDTF">2004-04-18T13:33:19Z</dcterms:created>
  <dcterms:modified xsi:type="dcterms:W3CDTF">2026-08-17T08:27:27Z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